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3A57A5B1-B52B-46CB-B975-1D24DBB407C7}" xr6:coauthVersionLast="47" xr6:coauthVersionMax="47" xr10:uidLastSave="{00000000-0000-0000-0000-000000000000}"/>
  <bookViews>
    <workbookView xWindow="-120" yWindow="-120" windowWidth="29040" windowHeight="15840" tabRatio="866" activeTab="8" xr2:uid="{00000000-000D-0000-FFFF-FFFF00000000}"/>
  </bookViews>
  <sheets>
    <sheet name="TEMMUZ 2025" sheetId="13" r:id="rId1"/>
    <sheet name="AĞUSTOS 2025" sheetId="14" r:id="rId2"/>
    <sheet name="EYLÜL 2025" sheetId="15" r:id="rId3"/>
    <sheet name="EKİM 2025" sheetId="16" r:id="rId4"/>
    <sheet name="KASIM 2025" sheetId="17" r:id="rId5"/>
    <sheet name="ARALIK 2025" sheetId="18" r:id="rId6"/>
    <sheet name="OCAK 2026" sheetId="19" r:id="rId7"/>
    <sheet name="ŞUBAT 2026" sheetId="20" r:id="rId8"/>
    <sheet name="MART 2026" sheetId="21" r:id="rId9"/>
    <sheet name="NİSAN 2026" sheetId="22" r:id="rId10"/>
    <sheet name="MAYIS 2026" sheetId="23" r:id="rId11"/>
  </sheets>
  <definedNames>
    <definedName name="_xlnm.Print_Area" localSheetId="1">'AĞUSTOS 2025'!$B$2:$J$41</definedName>
    <definedName name="_xlnm.Print_Area" localSheetId="5">'ARALIK 2025'!$B$2:$J$41</definedName>
    <definedName name="_xlnm.Print_Area" localSheetId="3">'EKİM 2025'!$B$2:$J$41</definedName>
    <definedName name="_xlnm.Print_Area" localSheetId="8">'MART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2" l="1"/>
  <c r="N1" i="21"/>
  <c r="N31" i="21"/>
  <c r="N33" i="21" s="1"/>
  <c r="D56" i="23"/>
  <c r="F53" i="23" s="1"/>
  <c r="F56" i="23" s="1"/>
  <c r="I50" i="23"/>
  <c r="E50" i="23"/>
  <c r="I47" i="23"/>
  <c r="E47" i="23"/>
  <c r="F36" i="23"/>
  <c r="D35" i="23"/>
  <c r="D37" i="23" s="1"/>
  <c r="C35" i="23"/>
  <c r="C37" i="23" s="1"/>
  <c r="D58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D56" i="22"/>
  <c r="F53" i="22" s="1"/>
  <c r="F56" i="22" s="1"/>
  <c r="I50" i="22"/>
  <c r="I47" i="22"/>
  <c r="E4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58" i="21"/>
  <c r="V21" i="20"/>
  <c r="V19" i="20"/>
  <c r="N1" i="20"/>
  <c r="I50" i="19"/>
  <c r="E50" i="19"/>
  <c r="D56" i="21"/>
  <c r="I50" i="21"/>
  <c r="E50" i="21"/>
  <c r="I47" i="21"/>
  <c r="E47" i="21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I50" i="20"/>
  <c r="E50" i="20"/>
  <c r="I47" i="20"/>
  <c r="E47" i="20"/>
  <c r="F36" i="20"/>
  <c r="D35" i="20"/>
  <c r="D37" i="20" s="1"/>
  <c r="C35" i="20"/>
  <c r="C37" i="20" s="1"/>
  <c r="D56" i="20" s="1"/>
  <c r="D58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B2" i="20"/>
  <c r="D56" i="19"/>
  <c r="D58" i="19" s="1"/>
  <c r="I47" i="19"/>
  <c r="E47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H51" i="14"/>
  <c r="F19" i="16"/>
  <c r="E50" i="16"/>
  <c r="N1" i="16"/>
  <c r="N28" i="15"/>
  <c r="N1" i="15"/>
  <c r="H51" i="15"/>
  <c r="E50" i="15"/>
  <c r="G47" i="15"/>
  <c r="I47" i="15" s="1"/>
  <c r="E47" i="15"/>
  <c r="F37" i="23" l="1"/>
  <c r="J36" i="23" s="1"/>
  <c r="D58" i="22"/>
  <c r="F58" i="23"/>
  <c r="E56" i="23"/>
  <c r="F37" i="22"/>
  <c r="J5" i="22" s="1"/>
  <c r="F58" i="22"/>
  <c r="E56" i="22"/>
  <c r="F37" i="21"/>
  <c r="J36" i="21" s="1"/>
  <c r="F53" i="21"/>
  <c r="F56" i="21" s="1"/>
  <c r="F37" i="20"/>
  <c r="J36" i="20" s="1"/>
  <c r="F53" i="20"/>
  <c r="F56" i="20" s="1"/>
  <c r="F37" i="19"/>
  <c r="F53" i="19"/>
  <c r="F56" i="19" s="1"/>
  <c r="Q14" i="16"/>
  <c r="Q13" i="16"/>
  <c r="Q12" i="16"/>
  <c r="Q11" i="16"/>
  <c r="Q10" i="16"/>
  <c r="Q8" i="16"/>
  <c r="Q7" i="16"/>
  <c r="Q6" i="16"/>
  <c r="Q5" i="16"/>
  <c r="Q3" i="16"/>
  <c r="Q15" i="15"/>
  <c r="Q13" i="15"/>
  <c r="Q12" i="15"/>
  <c r="Q11" i="15"/>
  <c r="Q10" i="15"/>
  <c r="Q8" i="15"/>
  <c r="Q7" i="15"/>
  <c r="Q6" i="15"/>
  <c r="Q5" i="15"/>
  <c r="Q15" i="14"/>
  <c r="Q13" i="14"/>
  <c r="Q3" i="15"/>
  <c r="N26" i="14"/>
  <c r="N24" i="14"/>
  <c r="Q12" i="14"/>
  <c r="Q11" i="14"/>
  <c r="P25" i="13"/>
  <c r="F47" i="14"/>
  <c r="G47" i="14" s="1"/>
  <c r="I50" i="14"/>
  <c r="E50" i="14"/>
  <c r="E50" i="13"/>
  <c r="N1" i="14"/>
  <c r="Q10" i="14"/>
  <c r="Q8" i="14"/>
  <c r="Q7" i="14"/>
  <c r="N27" i="13"/>
  <c r="Q10" i="13"/>
  <c r="Q8" i="13"/>
  <c r="Q7" i="13"/>
  <c r="Q6" i="14"/>
  <c r="Q5" i="14"/>
  <c r="Q3" i="14"/>
  <c r="N1" i="13"/>
  <c r="H52" i="13"/>
  <c r="C33" i="13"/>
  <c r="C34" i="13"/>
  <c r="Q6" i="13"/>
  <c r="Q5" i="13"/>
  <c r="Q3" i="13"/>
  <c r="J5" i="23" l="1"/>
  <c r="L36" i="23" s="1"/>
  <c r="J36" i="22"/>
  <c r="L36" i="22" s="1"/>
  <c r="N28" i="14"/>
  <c r="L36" i="21"/>
  <c r="L36" i="20"/>
  <c r="F58" i="21"/>
  <c r="E56" i="21"/>
  <c r="F58" i="20"/>
  <c r="E56" i="20"/>
  <c r="J36" i="19"/>
  <c r="L36" i="19" s="1"/>
  <c r="F58" i="19"/>
  <c r="E56" i="19"/>
  <c r="D56" i="18"/>
  <c r="I50" i="18"/>
  <c r="E50" i="18"/>
  <c r="I47" i="18"/>
  <c r="E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6" i="17"/>
  <c r="D58" i="17" s="1"/>
  <c r="I50" i="17"/>
  <c r="E50" i="17"/>
  <c r="I47" i="17"/>
  <c r="E47" i="17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I50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6" i="15"/>
  <c r="I50" i="15"/>
  <c r="F36" i="15"/>
  <c r="D35" i="15"/>
  <c r="D37" i="15" s="1"/>
  <c r="C35" i="15"/>
  <c r="C37" i="15" s="1"/>
  <c r="D58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D56" i="14"/>
  <c r="I47" i="14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I50" i="13"/>
  <c r="I47" i="13"/>
  <c r="E47" i="13"/>
  <c r="F36" i="13"/>
  <c r="D35" i="13"/>
  <c r="D37" i="13" s="1"/>
  <c r="C35" i="13"/>
  <c r="C37" i="13" s="1"/>
  <c r="D58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58" i="18" l="1"/>
  <c r="D58" i="14"/>
  <c r="F37" i="17"/>
  <c r="J36" i="17" s="1"/>
  <c r="F37" i="18"/>
  <c r="D58" i="16"/>
  <c r="F37" i="16"/>
  <c r="F37" i="14"/>
  <c r="F37" i="15"/>
  <c r="F37" i="13"/>
  <c r="F53" i="18"/>
  <c r="F56" i="18" s="1"/>
  <c r="J5" i="17"/>
  <c r="F53" i="17"/>
  <c r="F56" i="17" s="1"/>
  <c r="F53" i="16"/>
  <c r="F56" i="16" s="1"/>
  <c r="F53" i="15"/>
  <c r="F56" i="15" s="1"/>
  <c r="F53" i="14"/>
  <c r="F56" i="14" s="1"/>
  <c r="F58" i="14" s="1"/>
  <c r="F56" i="13"/>
  <c r="L36" i="17" l="1"/>
  <c r="F58" i="15"/>
  <c r="J36" i="18"/>
  <c r="L36" i="18" s="1"/>
  <c r="J36" i="16"/>
  <c r="L36" i="16" s="1"/>
  <c r="F58" i="16"/>
  <c r="J36" i="15"/>
  <c r="L36" i="15" s="1"/>
  <c r="J36" i="14"/>
  <c r="L36" i="14" s="1"/>
  <c r="F58" i="13"/>
  <c r="J36" i="13"/>
  <c r="L36" i="13" s="1"/>
  <c r="F58" i="18"/>
  <c r="E56" i="18"/>
  <c r="F58" i="17"/>
  <c r="E56" i="17"/>
  <c r="E56" i="16"/>
  <c r="E56" i="14"/>
  <c r="E56" i="13"/>
  <c r="J35" i="13" l="1"/>
  <c r="J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  <c r="J4" i="19" s="1"/>
  <c r="J35" i="19" s="1"/>
  <c r="J39" i="19" s="1"/>
  <c r="J4" i="20" s="1"/>
  <c r="J35" i="20" s="1"/>
  <c r="J39" i="20" s="1"/>
  <c r="J4" i="21" s="1"/>
  <c r="J35" i="21" s="1"/>
  <c r="J39" i="21" s="1"/>
  <c r="J4" i="22" s="1"/>
  <c r="J35" i="22" s="1"/>
  <c r="J39" i="22" s="1"/>
  <c r="J4" i="23" s="1"/>
  <c r="J35" i="23" s="1"/>
  <c r="J39" i="23" s="1"/>
</calcChain>
</file>

<file path=xl/sharedStrings.xml><?xml version="1.0" encoding="utf-8"?>
<sst xmlns="http://schemas.openxmlformats.org/spreadsheetml/2006/main" count="1154" uniqueCount="205">
  <si>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</si>
  <si>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</si>
  <si>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</si>
  <si>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</si>
  <si>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</si>
  <si>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</si>
  <si>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</si>
  <si>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</si>
  <si>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</si>
  <si>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</si>
  <si>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</si>
  <si>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</si>
  <si>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</si>
  <si>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</si>
  <si>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</si>
  <si>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</si>
  <si>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</si>
  <si>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</si>
  <si>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</si>
  <si>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</si>
  <si>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</si>
  <si>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</si>
  <si>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</si>
  <si>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</si>
  <si>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</si>
  <si>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</si>
  <si>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</si>
  <si>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</si>
  <si>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</si>
  <si>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</si>
  <si>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</si>
  <si>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</si>
  <si>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</si>
  <si>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</si>
  <si>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</si>
  <si>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</si>
  <si>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</si>
  <si>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</si>
  <si>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</si>
  <si>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</si>
  <si>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</si>
  <si>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</si>
  <si>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ERDAL GÜLSOY</t>
  </si>
  <si>
    <t>Peynir  1 Kg 24 Ad. Tes.Tar.03/07</t>
  </si>
  <si>
    <t>Hortum 50 lik 20 Metre Tes.Tar.28/05</t>
  </si>
  <si>
    <t>ÇEK-86876 / 17.06.2025</t>
  </si>
  <si>
    <t>AVANS</t>
  </si>
  <si>
    <t>çek-105590/ 05/07/2025</t>
  </si>
  <si>
    <t>V.EYYÜP AĞA</t>
  </si>
  <si>
    <t>Krema 1 Teneke 11/07</t>
  </si>
  <si>
    <t>Krema 1 Teneke 03/07</t>
  </si>
  <si>
    <t>1/07/2025 3707 lt Kesik 8 tl</t>
  </si>
  <si>
    <t>4/07/2025 3503 lt Antibiyotik 8 tl</t>
  </si>
  <si>
    <t>V.EYYÜP AĞA K.K TAHSİLAT</t>
  </si>
  <si>
    <t>POS KOMİSYION</t>
  </si>
  <si>
    <t>V.EYYÜP APA</t>
  </si>
  <si>
    <t>08/07/2025 3436 LT KESİK 8 TL</t>
  </si>
  <si>
    <t>TEMMUZ</t>
  </si>
  <si>
    <t>AĞUSTOS</t>
  </si>
  <si>
    <t>EYLÜL</t>
  </si>
  <si>
    <t>EKİM</t>
  </si>
  <si>
    <t>KASIM</t>
  </si>
  <si>
    <t>ARALIK</t>
  </si>
  <si>
    <t>AVANS 1. TAKSİT</t>
  </si>
  <si>
    <t>1 TAKSİT 250.000 TL</t>
  </si>
  <si>
    <t>2 TAKSİT 250.000 TL</t>
  </si>
  <si>
    <t>3 TAKSİT 250.000 TL</t>
  </si>
  <si>
    <t>4 TAKSİT 250.000 TL</t>
  </si>
  <si>
    <t>5 TAKSİT 250.000 TL</t>
  </si>
  <si>
    <t>6 TAKSİT 250.000 TL</t>
  </si>
  <si>
    <t>ÇEK NO: 105598</t>
  </si>
  <si>
    <t xml:space="preserve">21/07/2025 Tarihinde hesaptan kaldırıldı. </t>
  </si>
  <si>
    <t>Sefa Köken teslim aldı.</t>
  </si>
  <si>
    <t>Satış</t>
  </si>
  <si>
    <t>GÜNEY SIĞIR SÜT YEMİ 19 PROTEİN PREMİUM</t>
  </si>
  <si>
    <t>AD</t>
  </si>
  <si>
    <t>GÜNEY SÜT BUZAĞI BÜYÜTME PREMİUM</t>
  </si>
  <si>
    <t>YM2</t>
  </si>
  <si>
    <t>Ağustos Sütünden Kesilecek</t>
  </si>
  <si>
    <t>Eylül Sütünden Kesilecek</t>
  </si>
  <si>
    <t>Tes.Tar.05/07 1 Kutu 1087 Kit</t>
  </si>
  <si>
    <t xml:space="preserve">Kantar Kalibrasyon </t>
  </si>
  <si>
    <t>Su 156 lt</t>
  </si>
  <si>
    <t>SÜTÜNÜ ALDIĞI İÇİN ORHAN ALAKEÇEYE YAZILDI</t>
  </si>
  <si>
    <t xml:space="preserve">5518 LT ERDAL GÜLSOY, ORHAN ALAKEÇE'NİN </t>
  </si>
  <si>
    <t>POS KOMİSYON</t>
  </si>
  <si>
    <t>Z.EYYÜP AĞA</t>
  </si>
  <si>
    <t>22-31 Arası Yağ (3,5) 0,15 TL</t>
  </si>
  <si>
    <t>Krema,Kalibras,Kesik,Anti,Kit,Yağ,Su</t>
  </si>
  <si>
    <t>Tes.Tar. 16/08 100 Ad. 4003 Kit</t>
  </si>
  <si>
    <t>2. TAKSİT</t>
  </si>
  <si>
    <t>Güney Süt Yemi 420 Ad</t>
  </si>
  <si>
    <t>AĞUSTOS SÜTÜNE YAZILDI</t>
  </si>
  <si>
    <t>Ekim Sütünden Kesilecek</t>
  </si>
  <si>
    <t>Muammer Gülsoy Borsa Tescili</t>
  </si>
  <si>
    <t>27/08/2025 tarihinde R.E. Kaldırdı.</t>
  </si>
  <si>
    <t>V.EYYÜP AĞA K.K. TAHSİLAT</t>
  </si>
  <si>
    <t>Müşteri Kodu</t>
  </si>
  <si>
    <t>Unvan</t>
  </si>
  <si>
    <t>Brüt Miktar</t>
  </si>
  <si>
    <t>Brüt Brüt Bedel</t>
  </si>
  <si>
    <t>Net-Satır Kdv Bedeli</t>
  </si>
  <si>
    <t>Net Satır Stopaj</t>
  </si>
  <si>
    <t>Ödenecek</t>
  </si>
  <si>
    <t>320 50 14 00011</t>
  </si>
  <si>
    <t>MUAMMER GÜLSOY</t>
  </si>
  <si>
    <t>ÇEK-7090886</t>
  </si>
  <si>
    <t>ÇEK-3326458</t>
  </si>
  <si>
    <t>1 TAKSİT 100.000 TL</t>
  </si>
  <si>
    <t>2 TAKSİT 100.000 TL</t>
  </si>
  <si>
    <t>3 TAKSİT 100.000 TL</t>
  </si>
  <si>
    <t>4 TAKSİT 100.000 TL</t>
  </si>
  <si>
    <t>OCAK</t>
  </si>
  <si>
    <t>5 TAKSİT 100.000 TL</t>
  </si>
  <si>
    <t>1.TAKSİT</t>
  </si>
  <si>
    <t>3.TAKSİT</t>
  </si>
  <si>
    <t>Su 126 lt</t>
  </si>
  <si>
    <t>V.EYYÜP AĞA K.K. ÇEKİMİ</t>
  </si>
  <si>
    <t>V.EYYÜP AĞA POS KOMİSYON</t>
  </si>
  <si>
    <t>Ekim Sütünden Kesilecek- Muammer Gülsoydan Virman</t>
  </si>
  <si>
    <t xml:space="preserve">23/09/2025 tarihinde isak bey talimatı ile </t>
  </si>
  <si>
    <t>yağ cezası (43.857,00 tl) hesaptan kaldırıldı</t>
  </si>
  <si>
    <t>Z.K.EYYÜP AĞA</t>
  </si>
  <si>
    <t>fiyat farkı</t>
  </si>
  <si>
    <t>Kasım Sütünden Kesilecek</t>
  </si>
  <si>
    <t>Tes. Tar. 03/09 1 Kg. Peynir 12 Ad.</t>
  </si>
  <si>
    <t>Su 66 lt</t>
  </si>
  <si>
    <t>V.POS ÇEKİMİ</t>
  </si>
  <si>
    <t>15/09 4313 LT ANTB. 13 TL</t>
  </si>
  <si>
    <t>Güney Süt 19 500 Ad.</t>
  </si>
  <si>
    <t>Güney Süt 19 380 Ad.</t>
  </si>
  <si>
    <t>Güney Buz.Büy.40 Ad.</t>
  </si>
  <si>
    <t>EYLÜL SÜTÜNE YAZILDI</t>
  </si>
  <si>
    <t>FİYAT FARKI</t>
  </si>
  <si>
    <t>Güney Süt 19 Pre. 540 Ad.</t>
  </si>
  <si>
    <t>Güney Süt 19 Pre. 418 Ad.</t>
  </si>
  <si>
    <t>Güney Buz.Büy.1000 Kg.</t>
  </si>
  <si>
    <t>Güney Süt 19 Pre. 250 Ad.</t>
  </si>
  <si>
    <t>EKİM SÜTÜNE YAZILDI</t>
  </si>
  <si>
    <t>30 LT SU</t>
  </si>
  <si>
    <t>VERİLEN ÇEK</t>
  </si>
  <si>
    <t>ORHAN ALAKEÇE YE YAZILDI</t>
  </si>
  <si>
    <t xml:space="preserve">EKİM HESABINA </t>
  </si>
  <si>
    <t>KALİTE KESİNTİSİ</t>
  </si>
  <si>
    <t>V.EYYÜPAĞA</t>
  </si>
  <si>
    <t>ZİR 5432 NOLU MÜŞTERİ ÇEKİ</t>
  </si>
  <si>
    <t>ABR 3624643 NOLU MÜŞTERİ ÇEKİ</t>
  </si>
  <si>
    <t>FIN 349416 NOLU MÜŞTERİ ÇEKİ</t>
  </si>
  <si>
    <t>YKB 9722761 NOLU MÜŞTERİ ÇEKİ</t>
  </si>
  <si>
    <t>POS KOMİSYONU</t>
  </si>
  <si>
    <t>Z.EYYÜPAĞA</t>
  </si>
  <si>
    <t>Tes. Tar. 16/12 Süzek 1 Ad.</t>
  </si>
  <si>
    <t>İade</t>
  </si>
  <si>
    <t>Güney Yem İade 20 Ad.</t>
  </si>
  <si>
    <t>ARALIK SÜTÜNE YAZILDI</t>
  </si>
  <si>
    <t>V.EYYÜPAĞA POS KOMİSYONU</t>
  </si>
  <si>
    <t>CEZA İADESİ LOKMAN ÜNLÜ TALİMAT</t>
  </si>
  <si>
    <t>Müstahsil Kodu</t>
  </si>
  <si>
    <t>Stok Kodu</t>
  </si>
  <si>
    <t>Matrah</t>
  </si>
  <si>
    <t>Stopaj</t>
  </si>
  <si>
    <t>Bağkur</t>
  </si>
  <si>
    <t>Borsa</t>
  </si>
  <si>
    <t>Yasal Kes.</t>
  </si>
  <si>
    <t>Sonuç</t>
  </si>
  <si>
    <t>320 50 14 00013</t>
  </si>
  <si>
    <t>MUSTAFA AYDIN</t>
  </si>
  <si>
    <t>153 02 01 001</t>
  </si>
  <si>
    <t>320 50 14 00017</t>
  </si>
  <si>
    <t>ÜMMÜGÜLSÜM GÜLSOY</t>
  </si>
  <si>
    <t>NAKLİYE YOK</t>
  </si>
  <si>
    <t>D.EYYÜPAĞA</t>
  </si>
  <si>
    <t>Z.KATILIM EYYPAĞA(4X100)</t>
  </si>
  <si>
    <t>ÇEK YKB-9892436 (M.ÇEKİ)</t>
  </si>
  <si>
    <t>ÇEK VAK-311183 (M.ÇEKİ)</t>
  </si>
  <si>
    <t>H.EYYÜPAĞA</t>
  </si>
  <si>
    <t>Z.KATILIM</t>
  </si>
  <si>
    <t>MART</t>
  </si>
  <si>
    <t xml:space="preserve">NİSAN </t>
  </si>
  <si>
    <t>MAYIS</t>
  </si>
  <si>
    <t>HAZİRAN</t>
  </si>
  <si>
    <t>VERİLEN AVANS</t>
  </si>
  <si>
    <t>MART TAKSİT</t>
  </si>
  <si>
    <t>POS ÇEKİMİ</t>
  </si>
  <si>
    <t>POS MASRAFI</t>
  </si>
  <si>
    <t xml:space="preserve">MART </t>
  </si>
  <si>
    <t>Z.EYYÜPAĞA GÖNDERİLEN POS</t>
  </si>
  <si>
    <t xml:space="preserve">Z.EYYÜPAĞA   </t>
  </si>
  <si>
    <t>V.EYYÜPAĞA GELEN</t>
  </si>
  <si>
    <t>DURDU IŞIK</t>
  </si>
  <si>
    <t>ZEKİYE UZ</t>
  </si>
  <si>
    <t>ÜMMÜGÜLSÜM</t>
  </si>
  <si>
    <t>AHMET İNMEZ</t>
  </si>
  <si>
    <t>Tes.Tar. 20/03/2026 12 AD. TEST KİTİ</t>
  </si>
  <si>
    <t>NİSAN TAKSİT</t>
  </si>
  <si>
    <t>MAYIS TAKSİT</t>
  </si>
  <si>
    <t>Z.EYYPAĞA POS PARASI GÖNDERME</t>
  </si>
  <si>
    <t>TANK SÜTLERİ 61.670 LT X 0,75 TL</t>
  </si>
  <si>
    <t>Z.KATILIM EYYÜPAĞA</t>
  </si>
  <si>
    <t>Z.K.EYYÜPAĞA</t>
  </si>
  <si>
    <t>Tes.Tar. 21/04/2026 2 AD. SÜZEK</t>
  </si>
  <si>
    <t>Tes.Tar. 02/04/2026 2 AD. SÜZEK</t>
  </si>
  <si>
    <t>Tes.Tar. 21/04/2026 5 LT. %76'LIK ALKOL</t>
  </si>
  <si>
    <t>İSAK BEY ŞUBAT İPTAL ETTİ</t>
  </si>
  <si>
    <t>İSAK BEY FİYATI 0,50 TL OLARAK BELİRLEDİ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</si>
</sst>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indexed="0"/>
      </top>
      <bottom/>
      <diagonal/>
    </border>
    <border>
      <left/>
      <right/>
      <top/>
      <bottom style="dashDot">
        <color indexed="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46">
    <xf numFmtId="0" fontId="0" fillId="0" borderId="0"/>
    <xf numFmtId="0" fontId="34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6" applyNumberFormat="0" applyAlignment="0" applyProtection="0"/>
    <xf numFmtId="0" fontId="46" fillId="7" borderId="17" applyNumberFormat="0" applyAlignment="0" applyProtection="0"/>
    <xf numFmtId="0" fontId="47" fillId="7" borderId="16" applyNumberFormat="0" applyAlignment="0" applyProtection="0"/>
    <xf numFmtId="0" fontId="48" fillId="0" borderId="18" applyNumberFormat="0" applyFill="0" applyAlignment="0" applyProtection="0"/>
    <xf numFmtId="0" fontId="49" fillId="8" borderId="19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5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5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5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52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52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52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29" fillId="0" borderId="0" applyNumberFormat="0" applyFont="0" applyFill="0" applyBorder="0" applyAlignment="0" applyProtection="0"/>
    <xf numFmtId="0" fontId="29" fillId="9" borderId="20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37" fillId="0" borderId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9" borderId="20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20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0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37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9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9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0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0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45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26" fillId="34" borderId="0" xfId="5" applyFont="1" applyFill="1" applyAlignment="1">
      <alignment horizontal="center" vertical="center"/>
    </xf>
    <xf numFmtId="43" fontId="26" fillId="34" borderId="0" xfId="5" applyFont="1" applyFill="1" applyAlignment="1">
      <alignment horizontal="left" vertical="center"/>
    </xf>
    <xf numFmtId="43" fontId="35" fillId="34" borderId="0" xfId="5" applyFont="1" applyFill="1" applyAlignment="1">
      <alignment horizontal="center" vertical="center"/>
    </xf>
    <xf numFmtId="43" fontId="2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35" fillId="34" borderId="5" xfId="5" applyFont="1" applyFill="1" applyBorder="1" applyAlignment="1">
      <alignment horizontal="center" vertical="center"/>
    </xf>
    <xf numFmtId="43" fontId="26" fillId="34" borderId="5" xfId="5" applyFont="1" applyFill="1" applyBorder="1" applyAlignment="1">
      <alignment horizontal="center" vertical="center"/>
    </xf>
    <xf numFmtId="0" fontId="26" fillId="0" borderId="0" xfId="0" applyFont="1"/>
    <xf numFmtId="4" fontId="26" fillId="0" borderId="0" xfId="0" applyNumberFormat="1" applyFont="1"/>
    <xf numFmtId="0" fontId="26" fillId="34" borderId="0" xfId="0" applyFont="1" applyFill="1"/>
    <xf numFmtId="43" fontId="26" fillId="34" borderId="0" xfId="5" applyFont="1" applyFill="1" applyAlignment="1">
      <alignment horizontal="left"/>
    </xf>
    <xf numFmtId="164" fontId="33" fillId="0" borderId="0" xfId="2" applyNumberFormat="1" applyAlignment="1">
      <alignment horizontal="left"/>
    </xf>
    <xf numFmtId="0" fontId="35" fillId="34" borderId="0" xfId="0" applyFont="1" applyFill="1"/>
    <xf numFmtId="43" fontId="0" fillId="34" borderId="0" xfId="0" applyNumberFormat="1" applyFill="1"/>
    <xf numFmtId="43" fontId="26" fillId="0" borderId="0" xfId="5" applyFont="1"/>
    <xf numFmtId="43" fontId="35" fillId="34" borderId="0" xfId="5" applyFont="1" applyFill="1"/>
    <xf numFmtId="0" fontId="36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/>
    </xf>
    <xf numFmtId="3" fontId="35" fillId="0" borderId="2" xfId="0" applyNumberFormat="1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166" fontId="35" fillId="0" borderId="2" xfId="0" applyNumberFormat="1" applyFont="1" applyBorder="1" applyAlignment="1">
      <alignment horizontal="center"/>
    </xf>
    <xf numFmtId="167" fontId="35" fillId="0" borderId="3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4" fontId="3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3" fontId="35" fillId="0" borderId="5" xfId="5" applyFont="1" applyBorder="1"/>
    <xf numFmtId="0" fontId="0" fillId="0" borderId="5" xfId="0" applyBorder="1" applyAlignment="1">
      <alignment horizontal="center"/>
    </xf>
    <xf numFmtId="14" fontId="0" fillId="0" borderId="5" xfId="0" applyNumberFormat="1" applyBorder="1"/>
    <xf numFmtId="0" fontId="53" fillId="0" borderId="5" xfId="0" applyFont="1" applyBorder="1"/>
    <xf numFmtId="4" fontId="0" fillId="34" borderId="5" xfId="0" applyNumberFormat="1" applyFill="1" applyBorder="1"/>
    <xf numFmtId="14" fontId="0" fillId="35" borderId="5" xfId="0" applyNumberFormat="1" applyFill="1" applyBorder="1"/>
    <xf numFmtId="0" fontId="0" fillId="35" borderId="5" xfId="0" applyFill="1" applyBorder="1"/>
    <xf numFmtId="4" fontId="0" fillId="35" borderId="5" xfId="0" applyNumberFormat="1" applyFill="1" applyBorder="1"/>
    <xf numFmtId="166" fontId="21" fillId="0" borderId="5" xfId="123" applyNumberFormat="1" applyBorder="1"/>
    <xf numFmtId="4" fontId="21" fillId="0" borderId="5" xfId="123" applyNumberFormat="1" applyBorder="1" applyAlignment="1">
      <alignment horizontal="right"/>
    </xf>
    <xf numFmtId="0" fontId="21" fillId="0" borderId="5" xfId="123" applyBorder="1"/>
    <xf numFmtId="169" fontId="21" fillId="0" borderId="5" xfId="123" applyNumberFormat="1" applyBorder="1" applyAlignment="1">
      <alignment horizontal="right"/>
    </xf>
    <xf numFmtId="3" fontId="21" fillId="0" borderId="5" xfId="123" applyNumberFormat="1" applyBorder="1"/>
    <xf numFmtId="49" fontId="21" fillId="0" borderId="5" xfId="123" applyNumberFormat="1" applyBorder="1" applyAlignment="1">
      <alignment horizontal="left"/>
    </xf>
    <xf numFmtId="168" fontId="21" fillId="0" borderId="5" xfId="123" applyNumberFormat="1" applyBorder="1" applyAlignment="1">
      <alignment horizontal="right"/>
    </xf>
    <xf numFmtId="164" fontId="21" fillId="0" borderId="5" xfId="123" applyNumberFormat="1" applyBorder="1" applyAlignment="1">
      <alignment horizontal="left"/>
    </xf>
    <xf numFmtId="4" fontId="0" fillId="2" borderId="5" xfId="0" applyNumberFormat="1" applyFill="1" applyBorder="1"/>
    <xf numFmtId="16" fontId="0" fillId="36" borderId="0" xfId="0" applyNumberFormat="1" applyFill="1"/>
    <xf numFmtId="0" fontId="0" fillId="36" borderId="0" xfId="0" applyFill="1"/>
    <xf numFmtId="3" fontId="0" fillId="0" borderId="0" xfId="0" applyNumberFormat="1"/>
    <xf numFmtId="167" fontId="0" fillId="0" borderId="0" xfId="0" applyNumberFormat="1"/>
    <xf numFmtId="14" fontId="0" fillId="0" borderId="25" xfId="0" applyNumberFormat="1" applyBorder="1"/>
    <xf numFmtId="49" fontId="0" fillId="0" borderId="0" xfId="0" applyNumberFormat="1" applyAlignment="1">
      <alignment horizontal="left"/>
    </xf>
    <xf numFmtId="14" fontId="0" fillId="2" borderId="5" xfId="0" applyNumberFormat="1" applyFill="1" applyBorder="1"/>
    <xf numFmtId="4" fontId="35" fillId="34" borderId="5" xfId="0" applyNumberFormat="1" applyFont="1" applyFill="1" applyBorder="1"/>
    <xf numFmtId="4" fontId="21" fillId="34" borderId="5" xfId="123" applyNumberFormat="1" applyFill="1" applyBorder="1" applyAlignment="1">
      <alignment horizontal="right"/>
    </xf>
    <xf numFmtId="164" fontId="21" fillId="2" borderId="5" xfId="123" applyNumberFormat="1" applyFill="1" applyBorder="1" applyAlignment="1">
      <alignment horizontal="left"/>
    </xf>
    <xf numFmtId="168" fontId="21" fillId="2" borderId="5" xfId="123" applyNumberFormat="1" applyFill="1" applyBorder="1" applyAlignment="1">
      <alignment horizontal="right"/>
    </xf>
    <xf numFmtId="49" fontId="21" fillId="2" borderId="5" xfId="123" applyNumberFormat="1" applyFill="1" applyBorder="1" applyAlignment="1">
      <alignment horizontal="left"/>
    </xf>
    <xf numFmtId="3" fontId="21" fillId="2" borderId="5" xfId="123" applyNumberFormat="1" applyFill="1" applyBorder="1"/>
    <xf numFmtId="169" fontId="21" fillId="2" borderId="5" xfId="123" applyNumberFormat="1" applyFill="1" applyBorder="1" applyAlignment="1">
      <alignment horizontal="right"/>
    </xf>
    <xf numFmtId="4" fontId="21" fillId="2" borderId="5" xfId="123" applyNumberFormat="1" applyFill="1" applyBorder="1" applyAlignment="1">
      <alignment horizontal="right"/>
    </xf>
    <xf numFmtId="0" fontId="21" fillId="2" borderId="5" xfId="123" applyFill="1" applyBorder="1"/>
    <xf numFmtId="0" fontId="53" fillId="2" borderId="5" xfId="0" applyFont="1" applyFill="1" applyBorder="1"/>
    <xf numFmtId="4" fontId="18" fillId="0" borderId="5" xfId="305" applyNumberFormat="1" applyBorder="1" applyAlignment="1">
      <alignment horizontal="right"/>
    </xf>
    <xf numFmtId="166" fontId="18" fillId="0" borderId="5" xfId="305" applyNumberFormat="1" applyBorder="1"/>
    <xf numFmtId="0" fontId="18" fillId="0" borderId="5" xfId="305" applyBorder="1"/>
    <xf numFmtId="169" fontId="18" fillId="0" borderId="5" xfId="305" applyNumberFormat="1" applyBorder="1" applyAlignment="1">
      <alignment horizontal="right"/>
    </xf>
    <xf numFmtId="3" fontId="18" fillId="0" borderId="5" xfId="305" applyNumberFormat="1" applyBorder="1"/>
    <xf numFmtId="49" fontId="18" fillId="0" borderId="5" xfId="305" applyNumberFormat="1" applyBorder="1" applyAlignment="1">
      <alignment horizontal="left"/>
    </xf>
    <xf numFmtId="168" fontId="18" fillId="0" borderId="5" xfId="305" applyNumberFormat="1" applyBorder="1" applyAlignment="1">
      <alignment horizontal="right"/>
    </xf>
    <xf numFmtId="164" fontId="18" fillId="0" borderId="5" xfId="305" applyNumberFormat="1" applyBorder="1" applyAlignment="1">
      <alignment horizontal="left"/>
    </xf>
    <xf numFmtId="0" fontId="17" fillId="0" borderId="0" xfId="325"/>
    <xf numFmtId="49" fontId="17" fillId="0" borderId="0" xfId="325" applyNumberFormat="1" applyAlignment="1">
      <alignment horizontal="left"/>
    </xf>
    <xf numFmtId="164" fontId="17" fillId="0" borderId="0" xfId="325" applyNumberFormat="1" applyAlignment="1">
      <alignment horizontal="left"/>
    </xf>
    <xf numFmtId="4" fontId="17" fillId="0" borderId="0" xfId="325" applyNumberFormat="1" applyAlignment="1">
      <alignment horizontal="right"/>
    </xf>
    <xf numFmtId="164" fontId="18" fillId="0" borderId="0" xfId="305" applyNumberFormat="1" applyBorder="1" applyAlignment="1">
      <alignment horizontal="left"/>
    </xf>
    <xf numFmtId="14" fontId="0" fillId="0" borderId="0" xfId="0" applyNumberFormat="1"/>
    <xf numFmtId="168" fontId="18" fillId="0" borderId="0" xfId="305" applyNumberFormat="1" applyBorder="1" applyAlignment="1">
      <alignment horizontal="right"/>
    </xf>
    <xf numFmtId="49" fontId="18" fillId="0" borderId="0" xfId="305" applyNumberFormat="1" applyBorder="1" applyAlignment="1">
      <alignment horizontal="left"/>
    </xf>
    <xf numFmtId="3" fontId="18" fillId="0" borderId="0" xfId="305" applyNumberFormat="1" applyBorder="1"/>
    <xf numFmtId="169" fontId="18" fillId="0" borderId="0" xfId="305" applyNumberFormat="1" applyBorder="1" applyAlignment="1">
      <alignment horizontal="right"/>
    </xf>
    <xf numFmtId="4" fontId="18" fillId="0" borderId="0" xfId="305" applyNumberFormat="1" applyBorder="1" applyAlignment="1">
      <alignment horizontal="right"/>
    </xf>
    <xf numFmtId="0" fontId="18" fillId="0" borderId="0" xfId="305" applyBorder="1"/>
    <xf numFmtId="0" fontId="36" fillId="2" borderId="34" xfId="365" applyFont="1" applyFill="1" applyBorder="1" applyAlignment="1">
      <alignment horizontal="center" wrapText="1"/>
    </xf>
    <xf numFmtId="49" fontId="15" fillId="0" borderId="0" xfId="365" applyNumberFormat="1" applyAlignment="1">
      <alignment horizontal="left"/>
    </xf>
    <xf numFmtId="4" fontId="15" fillId="0" borderId="0" xfId="365" applyNumberFormat="1"/>
    <xf numFmtId="4" fontId="15" fillId="0" borderId="0" xfId="365" applyNumberFormat="1" applyAlignment="1">
      <alignment horizontal="right"/>
    </xf>
    <xf numFmtId="0" fontId="14" fillId="0" borderId="5" xfId="366" applyBorder="1"/>
    <xf numFmtId="166" fontId="14" fillId="0" borderId="5" xfId="366" applyNumberFormat="1" applyBorder="1"/>
    <xf numFmtId="4" fontId="14" fillId="0" borderId="5" xfId="366" applyNumberFormat="1" applyBorder="1" applyAlignment="1">
      <alignment horizontal="right"/>
    </xf>
    <xf numFmtId="169" fontId="14" fillId="0" borderId="5" xfId="366" applyNumberFormat="1" applyBorder="1" applyAlignment="1">
      <alignment horizontal="right"/>
    </xf>
    <xf numFmtId="3" fontId="14" fillId="0" borderId="5" xfId="366" applyNumberFormat="1" applyBorder="1"/>
    <xf numFmtId="49" fontId="14" fillId="0" borderId="5" xfId="366" applyNumberFormat="1" applyBorder="1" applyAlignment="1">
      <alignment horizontal="left"/>
    </xf>
    <xf numFmtId="168" fontId="14" fillId="0" borderId="5" xfId="366" applyNumberFormat="1" applyBorder="1" applyAlignment="1">
      <alignment horizontal="right"/>
    </xf>
    <xf numFmtId="164" fontId="14" fillId="0" borderId="5" xfId="366" applyNumberFormat="1" applyBorder="1" applyAlignment="1">
      <alignment horizontal="left"/>
    </xf>
    <xf numFmtId="0" fontId="0" fillId="2" borderId="0" xfId="0" applyFill="1"/>
    <xf numFmtId="43" fontId="0" fillId="2" borderId="0" xfId="0" applyNumberFormat="1" applyFill="1"/>
    <xf numFmtId="4" fontId="0" fillId="2" borderId="27" xfId="0" applyNumberFormat="1" applyFill="1" applyBorder="1"/>
    <xf numFmtId="4" fontId="13" fillId="0" borderId="5" xfId="386" applyNumberFormat="1" applyFill="1" applyBorder="1" applyAlignment="1">
      <alignment horizontal="right"/>
    </xf>
    <xf numFmtId="3" fontId="13" fillId="0" borderId="5" xfId="386" applyNumberFormat="1" applyFill="1" applyBorder="1"/>
    <xf numFmtId="0" fontId="13" fillId="0" borderId="5" xfId="386" applyBorder="1"/>
    <xf numFmtId="169" fontId="13" fillId="0" borderId="5" xfId="386" applyNumberFormat="1" applyBorder="1" applyAlignment="1">
      <alignment horizontal="right"/>
    </xf>
    <xf numFmtId="4" fontId="13" fillId="0" borderId="5" xfId="386" applyNumberFormat="1" applyBorder="1" applyAlignment="1">
      <alignment horizontal="right"/>
    </xf>
    <xf numFmtId="3" fontId="13" fillId="0" borderId="5" xfId="386" applyNumberFormat="1" applyBorder="1"/>
    <xf numFmtId="49" fontId="13" fillId="0" borderId="5" xfId="386" applyNumberFormat="1" applyBorder="1" applyAlignment="1">
      <alignment horizontal="left"/>
    </xf>
    <xf numFmtId="168" fontId="13" fillId="0" borderId="5" xfId="386" applyNumberFormat="1" applyBorder="1" applyAlignment="1">
      <alignment horizontal="right"/>
    </xf>
    <xf numFmtId="164" fontId="13" fillId="0" borderId="5" xfId="386" applyNumberFormat="1" applyBorder="1" applyAlignment="1">
      <alignment horizontal="left"/>
    </xf>
    <xf numFmtId="49" fontId="0" fillId="2" borderId="4" xfId="0" applyNumberFormat="1" applyFill="1" applyBorder="1" applyAlignment="1">
      <alignment horizontal="left"/>
    </xf>
    <xf numFmtId="43" fontId="0" fillId="0" borderId="6" xfId="5" applyFont="1" applyFill="1" applyBorder="1"/>
    <xf numFmtId="0" fontId="0" fillId="0" borderId="8" xfId="0" applyBorder="1"/>
    <xf numFmtId="166" fontId="21" fillId="2" borderId="5" xfId="123" applyNumberFormat="1" applyFill="1" applyBorder="1"/>
    <xf numFmtId="164" fontId="18" fillId="2" borderId="5" xfId="305" applyNumberFormat="1" applyFill="1" applyBorder="1" applyAlignment="1">
      <alignment horizontal="left"/>
    </xf>
    <xf numFmtId="168" fontId="18" fillId="2" borderId="5" xfId="305" applyNumberFormat="1" applyFill="1" applyBorder="1" applyAlignment="1">
      <alignment horizontal="right"/>
    </xf>
    <xf numFmtId="49" fontId="18" fillId="2" borderId="5" xfId="305" applyNumberFormat="1" applyFill="1" applyBorder="1" applyAlignment="1">
      <alignment horizontal="left"/>
    </xf>
    <xf numFmtId="3" fontId="18" fillId="2" borderId="5" xfId="305" applyNumberFormat="1" applyFill="1" applyBorder="1"/>
    <xf numFmtId="169" fontId="18" fillId="2" borderId="5" xfId="305" applyNumberFormat="1" applyFill="1" applyBorder="1" applyAlignment="1">
      <alignment horizontal="right"/>
    </xf>
    <xf numFmtId="4" fontId="18" fillId="2" borderId="5" xfId="305" applyNumberFormat="1" applyFill="1" applyBorder="1" applyAlignment="1">
      <alignment horizontal="right"/>
    </xf>
    <xf numFmtId="0" fontId="18" fillId="2" borderId="5" xfId="305" applyFill="1" applyBorder="1"/>
    <xf numFmtId="166" fontId="18" fillId="2" borderId="5" xfId="305" applyNumberFormat="1" applyFill="1" applyBorder="1"/>
    <xf numFmtId="2" fontId="0" fillId="34" borderId="5" xfId="0" applyNumberFormat="1" applyFill="1" applyBorder="1"/>
    <xf numFmtId="0" fontId="55" fillId="2" borderId="0" xfId="0" applyFont="1" applyFill="1"/>
    <xf numFmtId="4" fontId="12" fillId="0" borderId="0" xfId="406" applyNumberFormat="1"/>
    <xf numFmtId="4" fontId="0" fillId="0" borderId="0" xfId="0" applyNumberFormat="1" applyAlignment="1">
      <alignment horizontal="left"/>
    </xf>
    <xf numFmtId="4" fontId="11" fillId="0" borderId="0" xfId="426" applyNumberFormat="1"/>
    <xf numFmtId="4" fontId="11" fillId="0" borderId="0" xfId="426" applyNumberFormat="1" applyAlignment="1">
      <alignment horizontal="right"/>
    </xf>
    <xf numFmtId="164" fontId="14" fillId="2" borderId="5" xfId="366" applyNumberFormat="1" applyFill="1" applyBorder="1" applyAlignment="1">
      <alignment horizontal="left"/>
    </xf>
    <xf numFmtId="168" fontId="14" fillId="2" borderId="5" xfId="366" applyNumberFormat="1" applyFill="1" applyBorder="1" applyAlignment="1">
      <alignment horizontal="right"/>
    </xf>
    <xf numFmtId="49" fontId="14" fillId="2" borderId="5" xfId="366" applyNumberFormat="1" applyFill="1" applyBorder="1" applyAlignment="1">
      <alignment horizontal="left"/>
    </xf>
    <xf numFmtId="3" fontId="14" fillId="2" borderId="5" xfId="366" applyNumberFormat="1" applyFill="1" applyBorder="1"/>
    <xf numFmtId="169" fontId="14" fillId="2" borderId="5" xfId="366" applyNumberFormat="1" applyFill="1" applyBorder="1" applyAlignment="1">
      <alignment horizontal="right"/>
    </xf>
    <xf numFmtId="4" fontId="14" fillId="2" borderId="5" xfId="366" applyNumberFormat="1" applyFill="1" applyBorder="1" applyAlignment="1">
      <alignment horizontal="right"/>
    </xf>
    <xf numFmtId="0" fontId="14" fillId="2" borderId="5" xfId="366" applyFill="1" applyBorder="1"/>
    <xf numFmtId="166" fontId="14" fillId="2" borderId="5" xfId="366" applyNumberFormat="1" applyFill="1" applyBorder="1"/>
    <xf numFmtId="164" fontId="13" fillId="2" borderId="5" xfId="386" applyNumberFormat="1" applyFill="1" applyBorder="1" applyAlignment="1">
      <alignment horizontal="left"/>
    </xf>
    <xf numFmtId="168" fontId="13" fillId="2" borderId="5" xfId="386" applyNumberFormat="1" applyFill="1" applyBorder="1" applyAlignment="1">
      <alignment horizontal="right"/>
    </xf>
    <xf numFmtId="49" fontId="13" fillId="2" borderId="5" xfId="386" applyNumberFormat="1" applyFill="1" applyBorder="1" applyAlignment="1">
      <alignment horizontal="left"/>
    </xf>
    <xf numFmtId="3" fontId="13" fillId="2" borderId="5" xfId="386" applyNumberFormat="1" applyFill="1" applyBorder="1"/>
    <xf numFmtId="169" fontId="13" fillId="2" borderId="5" xfId="386" applyNumberFormat="1" applyFill="1" applyBorder="1" applyAlignment="1">
      <alignment horizontal="right"/>
    </xf>
    <xf numFmtId="4" fontId="13" fillId="2" borderId="5" xfId="386" applyNumberFormat="1" applyFill="1" applyBorder="1" applyAlignment="1">
      <alignment horizontal="right"/>
    </xf>
    <xf numFmtId="0" fontId="13" fillId="2" borderId="5" xfId="386" applyFill="1" applyBorder="1"/>
    <xf numFmtId="14" fontId="35" fillId="0" borderId="4" xfId="0" applyNumberFormat="1" applyFont="1" applyBorder="1"/>
    <xf numFmtId="0" fontId="35" fillId="0" borderId="11" xfId="0" applyFont="1" applyBorder="1"/>
    <xf numFmtId="0" fontId="35" fillId="0" borderId="5" xfId="0" applyFont="1" applyBorder="1"/>
    <xf numFmtId="4" fontId="35" fillId="0" borderId="6" xfId="0" applyNumberFormat="1" applyFont="1" applyBorder="1"/>
    <xf numFmtId="0" fontId="5" fillId="0" borderId="0" xfId="546"/>
    <xf numFmtId="165" fontId="36" fillId="0" borderId="35" xfId="546" applyNumberFormat="1" applyFont="1" applyBorder="1" applyAlignment="1">
      <alignment horizontal="right"/>
    </xf>
    <xf numFmtId="4" fontId="36" fillId="0" borderId="35" xfId="546" applyNumberFormat="1" applyFont="1" applyBorder="1" applyAlignment="1">
      <alignment horizontal="right"/>
    </xf>
    <xf numFmtId="3" fontId="3" fillId="2" borderId="5" xfId="586" applyNumberFormat="1" applyFill="1" applyBorder="1"/>
    <xf numFmtId="168" fontId="3" fillId="2" borderId="5" xfId="586" applyNumberFormat="1" applyFill="1" applyBorder="1" applyAlignment="1">
      <alignment horizontal="right"/>
    </xf>
    <xf numFmtId="164" fontId="3" fillId="2" borderId="5" xfId="586" applyNumberFormat="1" applyFill="1" applyBorder="1" applyAlignment="1">
      <alignment horizontal="left"/>
    </xf>
    <xf numFmtId="49" fontId="3" fillId="2" borderId="5" xfId="586" applyNumberFormat="1" applyFill="1" applyBorder="1" applyAlignment="1">
      <alignment horizontal="left"/>
    </xf>
    <xf numFmtId="169" fontId="3" fillId="2" borderId="5" xfId="586" applyNumberFormat="1" applyFill="1" applyBorder="1" applyAlignment="1">
      <alignment horizontal="right"/>
    </xf>
    <xf numFmtId="4" fontId="3" fillId="2" borderId="5" xfId="586" applyNumberFormat="1" applyFill="1" applyBorder="1" applyAlignment="1">
      <alignment horizontal="right"/>
    </xf>
    <xf numFmtId="0" fontId="3" fillId="2" borderId="5" xfId="586" applyFill="1" applyBorder="1"/>
    <xf numFmtId="165" fontId="36" fillId="0" borderId="36" xfId="0" applyNumberFormat="1" applyFont="1" applyBorder="1" applyAlignment="1">
      <alignment horizontal="right"/>
    </xf>
    <xf numFmtId="0" fontId="36" fillId="0" borderId="37" xfId="0" applyFont="1" applyBorder="1" applyAlignment="1">
      <alignment horizontal="center" wrapText="1"/>
    </xf>
    <xf numFmtId="165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" fontId="36" fillId="0" borderId="36" xfId="0" applyNumberFormat="1" applyFont="1" applyBorder="1" applyAlignment="1">
      <alignment horizontal="right"/>
    </xf>
    <xf numFmtId="0" fontId="55" fillId="0" borderId="0" xfId="0" applyFont="1"/>
    <xf numFmtId="167" fontId="0" fillId="0" borderId="32" xfId="0" applyNumberFormat="1" applyBorder="1"/>
    <xf numFmtId="0" fontId="36" fillId="0" borderId="11" xfId="0" applyFont="1" applyBorder="1" applyAlignment="1">
      <alignment horizontal="center" vertical="center" wrapText="1"/>
    </xf>
    <xf numFmtId="43" fontId="0" fillId="0" borderId="5" xfId="5" applyFont="1" applyBorder="1"/>
    <xf numFmtId="4" fontId="36" fillId="34" borderId="36" xfId="0" applyNumberFormat="1" applyFont="1" applyFill="1" applyBorder="1" applyAlignment="1">
      <alignment horizontal="right"/>
    </xf>
    <xf numFmtId="14" fontId="0" fillId="2" borderId="4" xfId="0" applyNumberFormat="1" applyFill="1" applyBorder="1"/>
    <xf numFmtId="14" fontId="0" fillId="34" borderId="4" xfId="0" applyNumberFormat="1" applyFill="1" applyBorder="1"/>
    <xf numFmtId="0" fontId="0" fillId="34" borderId="11" xfId="0" applyFill="1" applyBorder="1"/>
    <xf numFmtId="4" fontId="0" fillId="34" borderId="6" xfId="0" applyNumberFormat="1" applyFill="1" applyBorder="1"/>
    <xf numFmtId="43" fontId="0" fillId="34" borderId="5" xfId="5" applyFont="1" applyFill="1" applyBorder="1"/>
    <xf numFmtId="43" fontId="36" fillId="0" borderId="5" xfId="5" applyFont="1" applyBorder="1" applyAlignment="1">
      <alignment horizontal="center" vertical="center" wrapText="1"/>
    </xf>
    <xf numFmtId="0" fontId="35" fillId="2" borderId="0" xfId="0" applyFont="1" applyFill="1"/>
    <xf numFmtId="43" fontId="35" fillId="2" borderId="0" xfId="5" applyFont="1" applyFill="1"/>
    <xf numFmtId="43" fontId="0" fillId="2" borderId="0" xfId="5" applyFont="1" applyFill="1"/>
    <xf numFmtId="167" fontId="35" fillId="0" borderId="38" xfId="0" applyNumberFormat="1" applyFont="1" applyBorder="1" applyAlignment="1">
      <alignment horizontal="center"/>
    </xf>
    <xf numFmtId="167" fontId="0" fillId="0" borderId="39" xfId="0" applyNumberFormat="1" applyBorder="1"/>
    <xf numFmtId="167" fontId="0" fillId="0" borderId="38" xfId="0" applyNumberFormat="1" applyBorder="1"/>
    <xf numFmtId="167" fontId="0" fillId="0" borderId="40" xfId="0" applyNumberFormat="1" applyBorder="1"/>
    <xf numFmtId="0" fontId="0" fillId="0" borderId="6" xfId="0" applyBorder="1"/>
    <xf numFmtId="0" fontId="0" fillId="0" borderId="43" xfId="0" applyBorder="1"/>
    <xf numFmtId="4" fontId="0" fillId="2" borderId="45" xfId="0" applyNumberFormat="1" applyFill="1" applyBorder="1"/>
    <xf numFmtId="0" fontId="0" fillId="34" borderId="4" xfId="0" applyFill="1" applyBorder="1"/>
    <xf numFmtId="43" fontId="0" fillId="34" borderId="6" xfId="5" applyFont="1" applyFill="1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5" fillId="0" borderId="22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35" fillId="0" borderId="22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35" fillId="0" borderId="5" xfId="0" applyFont="1" applyBorder="1" applyAlignment="1">
      <alignment horizontal="center"/>
    </xf>
    <xf numFmtId="0" fontId="35" fillId="0" borderId="41" xfId="0" applyFont="1" applyBorder="1" applyAlignment="1">
      <alignment horizontal="center"/>
    </xf>
    <xf numFmtId="0" fontId="35" fillId="0" borderId="42" xfId="0" applyFont="1" applyBorder="1" applyAlignment="1">
      <alignment horizontal="center"/>
    </xf>
    <xf numFmtId="0" fontId="0" fillId="2" borderId="44" xfId="0" applyFill="1" applyBorder="1" applyAlignment="1">
      <alignment horizontal="left"/>
    </xf>
    <xf numFmtId="0" fontId="55" fillId="0" borderId="5" xfId="0" applyFont="1" applyBorder="1" applyAlignment="1">
      <alignment horizontal="center"/>
    </xf>
    <xf numFmtId="0" fontId="35" fillId="2" borderId="5" xfId="0" applyFont="1" applyFill="1" applyBorder="1"/>
    <xf numFmtId="43" fontId="35" fillId="2" borderId="5" xfId="5" applyFont="1" applyFill="1" applyBorder="1"/>
    <xf numFmtId="43" fontId="0" fillId="2" borderId="5" xfId="5" applyFont="1" applyFill="1" applyBorder="1"/>
  </cellXfs>
  <cellStyles count="646">
    <cellStyle name="%20 - Vurgu1" xfId="23" builtinId="30" customBuiltin="1"/>
    <cellStyle name="%20 - Vurgu1 10" xfId="347" xr:uid="{14DE672C-2A2B-4079-A9BA-BCFCB7DF80D8}"/>
    <cellStyle name="%20 - Vurgu1 11" xfId="368" xr:uid="{E87751DA-3221-4CA3-BF1D-32B6E5170199}"/>
    <cellStyle name="%20 - Vurgu1 12" xfId="388" xr:uid="{02A9B9A2-8DC4-4D28-AFE7-AF5834BE25BD}"/>
    <cellStyle name="%20 - Vurgu1 13" xfId="408" xr:uid="{FE540771-0A47-4399-ACFF-0902D18458DE}"/>
    <cellStyle name="%20 - Vurgu1 14" xfId="428" xr:uid="{24DC0CE9-7598-4E4C-B2E8-138F6E56D50C}"/>
    <cellStyle name="%20 - Vurgu1 15" xfId="448" xr:uid="{BF3000D5-8410-41F5-8889-3239DDB0C060}"/>
    <cellStyle name="%20 - Vurgu1 16" xfId="468" xr:uid="{37249061-C2FD-4F7E-9383-7911464ED55D}"/>
    <cellStyle name="%20 - Vurgu1 17" xfId="488" xr:uid="{BD9197C2-9B30-4454-B867-FBFED1AE0AE3}"/>
    <cellStyle name="%20 - Vurgu1 18" xfId="508" xr:uid="{99F8F941-BADD-4C1D-90DD-E9A971AC247A}"/>
    <cellStyle name="%20 - Vurgu1 19" xfId="528" xr:uid="{1FBAD9BC-07C6-4A92-A85D-6AF91B56892E}"/>
    <cellStyle name="%20 - Vurgu1 2" xfId="51" xr:uid="{D58B3667-5383-48FF-8189-304B8795FA0E}"/>
    <cellStyle name="%20 - Vurgu1 2 2" xfId="194" xr:uid="{ACEAF953-1697-478E-8AEC-810011CB394C}"/>
    <cellStyle name="%20 - Vurgu1 20" xfId="548" xr:uid="{46FA6BC8-8BD9-4326-AE8A-1B15BC7BBE8D}"/>
    <cellStyle name="%20 - Vurgu1 21" xfId="568" xr:uid="{B95B90BC-9A9E-4D0D-BA2B-A47CD7F7733D}"/>
    <cellStyle name="%20 - Vurgu1 22" xfId="588" xr:uid="{B54172CE-3359-4E1F-AB5B-314899D4319E}"/>
    <cellStyle name="%20 - Vurgu1 23" xfId="608" xr:uid="{8F291B72-6FF3-42AB-8E94-44270254A90D}"/>
    <cellStyle name="%20 - Vurgu1 24" xfId="628" xr:uid="{7E098150-EE5A-44AA-B689-9E25EC2C116E}"/>
    <cellStyle name="%20 - Vurgu1 3" xfId="80" xr:uid="{6938267C-199D-457D-B996-49275A04CC90}"/>
    <cellStyle name="%20 - Vurgu1 3 2" xfId="222" xr:uid="{1C64046B-D738-4829-BE2B-3FCA3DBDADFA}"/>
    <cellStyle name="%20 - Vurgu1 4" xfId="102" xr:uid="{D6818B9F-A900-4CD3-994F-2C02A2080EC9}"/>
    <cellStyle name="%20 - Vurgu1 4 2" xfId="244" xr:uid="{7D9F02BC-F710-4B45-B242-13D5C3EBF579}"/>
    <cellStyle name="%20 - Vurgu1 5" xfId="125" xr:uid="{2267CED3-E630-49FF-A6B8-7877642EE9B7}"/>
    <cellStyle name="%20 - Vurgu1 5 2" xfId="267" xr:uid="{729F390D-FA7E-4A78-B148-4B15CB0D8B4D}"/>
    <cellStyle name="%20 - Vurgu1 6" xfId="145" xr:uid="{58D71291-4A93-4707-9831-3EE9B2D902C5}"/>
    <cellStyle name="%20 - Vurgu1 6 2" xfId="287" xr:uid="{8F2038E8-BDFD-46C4-858E-B3D148258BAC}"/>
    <cellStyle name="%20 - Vurgu1 7" xfId="165" xr:uid="{123B62E9-4AF5-40C9-9725-D9C1328B2B3D}"/>
    <cellStyle name="%20 - Vurgu1 8" xfId="307" xr:uid="{34F07808-CB9A-48D5-8CCE-1439CF3CBC00}"/>
    <cellStyle name="%20 - Vurgu1 9" xfId="327" xr:uid="{F6CC6558-4CCA-4E9F-BDDC-BEB6E4F9B019}"/>
    <cellStyle name="%20 - Vurgu2" xfId="27" builtinId="34" customBuiltin="1"/>
    <cellStyle name="%20 - Vurgu2 10" xfId="350" xr:uid="{CAA23E13-428A-4F4A-AD39-CFC8EB678198}"/>
    <cellStyle name="%20 - Vurgu2 11" xfId="371" xr:uid="{BF412102-2497-4BE0-96C5-700BD02D0DE4}"/>
    <cellStyle name="%20 - Vurgu2 12" xfId="391" xr:uid="{E04332E2-43C3-42BD-BF30-996342A6FE0C}"/>
    <cellStyle name="%20 - Vurgu2 13" xfId="411" xr:uid="{D3458557-A525-4574-A4B7-ED8A8B313B0C}"/>
    <cellStyle name="%20 - Vurgu2 14" xfId="431" xr:uid="{C5ACAA4F-5454-439C-9935-1EAB3C372314}"/>
    <cellStyle name="%20 - Vurgu2 15" xfId="451" xr:uid="{7F0C55F1-C76F-4F62-A858-F42AECB5D630}"/>
    <cellStyle name="%20 - Vurgu2 16" xfId="471" xr:uid="{8DD3B42F-51AB-40CF-A7DD-3BCFC74B8A90}"/>
    <cellStyle name="%20 - Vurgu2 17" xfId="491" xr:uid="{13DFBCA7-6070-4EB4-80B9-BBE0BA1DFB3A}"/>
    <cellStyle name="%20 - Vurgu2 18" xfId="511" xr:uid="{E0ED14B3-4B9F-47E0-88F2-100016A6886B}"/>
    <cellStyle name="%20 - Vurgu2 19" xfId="531" xr:uid="{C5D59389-AA5B-4BCF-9E69-E9954DB04579}"/>
    <cellStyle name="%20 - Vurgu2 2" xfId="54" xr:uid="{18DE9115-41DC-4F63-97EF-E61C67C5497A}"/>
    <cellStyle name="%20 - Vurgu2 2 2" xfId="197" xr:uid="{1E024011-6B75-40BD-8D19-A8B914A65B28}"/>
    <cellStyle name="%20 - Vurgu2 20" xfId="551" xr:uid="{3ADA61E2-5D42-4BA6-8EE1-2E09C9B76CE5}"/>
    <cellStyle name="%20 - Vurgu2 21" xfId="571" xr:uid="{56908650-5157-4027-8910-766125D551CB}"/>
    <cellStyle name="%20 - Vurgu2 22" xfId="591" xr:uid="{E82BE424-36C2-4AF4-8A79-E07164436A96}"/>
    <cellStyle name="%20 - Vurgu2 23" xfId="611" xr:uid="{B503496F-6E82-4C55-8708-707057FF608E}"/>
    <cellStyle name="%20 - Vurgu2 24" xfId="631" xr:uid="{D8D3FD3F-FED1-4E09-808F-3AD93B9342C9}"/>
    <cellStyle name="%20 - Vurgu2 3" xfId="83" xr:uid="{9E47ABE8-60D4-4938-9AF5-59ACA2179471}"/>
    <cellStyle name="%20 - Vurgu2 3 2" xfId="225" xr:uid="{F9448304-CBCC-4F43-9094-BB959A422470}"/>
    <cellStyle name="%20 - Vurgu2 4" xfId="105" xr:uid="{9805B82C-328C-4A64-AE39-2456B49629E1}"/>
    <cellStyle name="%20 - Vurgu2 4 2" xfId="247" xr:uid="{360ABAE4-23C7-4613-97BE-2EF18C24D61E}"/>
    <cellStyle name="%20 - Vurgu2 5" xfId="128" xr:uid="{203EB1DF-5360-43D1-BAA4-C85381A93DE0}"/>
    <cellStyle name="%20 - Vurgu2 5 2" xfId="270" xr:uid="{B652CE03-9B83-4DEC-8D03-F6F72D78B0FD}"/>
    <cellStyle name="%20 - Vurgu2 6" xfId="148" xr:uid="{7BA3DC99-FE68-49F9-8763-E0DEE569BDCD}"/>
    <cellStyle name="%20 - Vurgu2 6 2" xfId="290" xr:uid="{19A90BC2-8839-4AF1-A183-CFD10ADFFB3E}"/>
    <cellStyle name="%20 - Vurgu2 7" xfId="168" xr:uid="{D8F8DABA-80E7-49AB-90D3-A570F6BFE3E7}"/>
    <cellStyle name="%20 - Vurgu2 8" xfId="310" xr:uid="{8FFDBE3A-9866-4882-8A5D-BC73BF7D727B}"/>
    <cellStyle name="%20 - Vurgu2 9" xfId="330" xr:uid="{4E0D2D66-0466-4C3B-85DF-96FE4F0605F8}"/>
    <cellStyle name="%20 - Vurgu3" xfId="31" builtinId="38" customBuiltin="1"/>
    <cellStyle name="%20 - Vurgu3 10" xfId="353" xr:uid="{D8768AF3-8D2F-417B-925F-C0EA58C66760}"/>
    <cellStyle name="%20 - Vurgu3 11" xfId="374" xr:uid="{92E111B8-E7A3-4065-B90E-0B454026E9F3}"/>
    <cellStyle name="%20 - Vurgu3 12" xfId="394" xr:uid="{1F7D72D4-29D5-4B56-8E70-C8BE2E19B948}"/>
    <cellStyle name="%20 - Vurgu3 13" xfId="414" xr:uid="{9DC22DD6-86C9-4884-B720-825317E831E1}"/>
    <cellStyle name="%20 - Vurgu3 14" xfId="434" xr:uid="{083F398A-94B3-4ECC-85C3-55F18AE99E8B}"/>
    <cellStyle name="%20 - Vurgu3 15" xfId="454" xr:uid="{C364F2BD-8760-489E-8369-3363F0DC4A51}"/>
    <cellStyle name="%20 - Vurgu3 16" xfId="474" xr:uid="{30817769-B2DA-4411-A1A7-D18DE47F9041}"/>
    <cellStyle name="%20 - Vurgu3 17" xfId="494" xr:uid="{505F46E5-DEBE-467F-9885-2619DBE3EC0F}"/>
    <cellStyle name="%20 - Vurgu3 18" xfId="514" xr:uid="{0927296C-F56F-4725-861C-CEA9DFB6610C}"/>
    <cellStyle name="%20 - Vurgu3 19" xfId="534" xr:uid="{6D143FF2-7088-410E-BA8A-D0C84414A79E}"/>
    <cellStyle name="%20 - Vurgu3 2" xfId="57" xr:uid="{D614FF1A-44F3-49D6-B8C0-DC2EC2A81757}"/>
    <cellStyle name="%20 - Vurgu3 2 2" xfId="200" xr:uid="{60065839-1F34-4F0E-AF14-853391A0E1F8}"/>
    <cellStyle name="%20 - Vurgu3 20" xfId="554" xr:uid="{8BFF1327-5AF4-4EAE-BDB0-6635D021DDD7}"/>
    <cellStyle name="%20 - Vurgu3 21" xfId="574" xr:uid="{E63F48D0-8410-4E00-A519-3AEE2271B281}"/>
    <cellStyle name="%20 - Vurgu3 22" xfId="594" xr:uid="{12BE73CE-F6AA-43BC-9BCB-6EE0C5288D2E}"/>
    <cellStyle name="%20 - Vurgu3 23" xfId="614" xr:uid="{8CED3C6F-8889-447A-8281-A127FAA98626}"/>
    <cellStyle name="%20 - Vurgu3 24" xfId="634" xr:uid="{D179DFA7-DE53-436A-9EF0-0B1B30FD6424}"/>
    <cellStyle name="%20 - Vurgu3 3" xfId="86" xr:uid="{0519D515-11E5-4861-9908-90E7A024522E}"/>
    <cellStyle name="%20 - Vurgu3 3 2" xfId="228" xr:uid="{E7716E50-432E-4B4A-B78D-B1DBABFE529C}"/>
    <cellStyle name="%20 - Vurgu3 4" xfId="108" xr:uid="{D3DEEF5B-10C5-4E92-8F35-823B7CC88B76}"/>
    <cellStyle name="%20 - Vurgu3 4 2" xfId="250" xr:uid="{5CD02A72-AA82-4C50-916A-FB7D1F1C4390}"/>
    <cellStyle name="%20 - Vurgu3 5" xfId="131" xr:uid="{A47979E0-B39A-4B3C-8E3D-2CC735152509}"/>
    <cellStyle name="%20 - Vurgu3 5 2" xfId="273" xr:uid="{BD9B89E8-9CD0-4F47-91A2-DD5F3E270DCD}"/>
    <cellStyle name="%20 - Vurgu3 6" xfId="151" xr:uid="{6AB89C36-BE9C-46AE-B69F-2F9234EBD905}"/>
    <cellStyle name="%20 - Vurgu3 6 2" xfId="293" xr:uid="{CEFB3192-9532-4D5E-8F02-2B9054327D23}"/>
    <cellStyle name="%20 - Vurgu3 7" xfId="171" xr:uid="{60DBBE92-E83C-4EE3-BA70-5CD6BFC1A37D}"/>
    <cellStyle name="%20 - Vurgu3 8" xfId="313" xr:uid="{D37F407D-1168-4A57-AE73-555DA0378033}"/>
    <cellStyle name="%20 - Vurgu3 9" xfId="333" xr:uid="{4887EFF4-92CE-4726-9542-E9C819630495}"/>
    <cellStyle name="%20 - Vurgu4" xfId="35" builtinId="42" customBuiltin="1"/>
    <cellStyle name="%20 - Vurgu4 10" xfId="356" xr:uid="{769707CC-9ED4-4A80-9475-E12671253283}"/>
    <cellStyle name="%20 - Vurgu4 11" xfId="377" xr:uid="{7D0DC454-0CF6-4000-B89D-AF80541DBD50}"/>
    <cellStyle name="%20 - Vurgu4 12" xfId="397" xr:uid="{DCD342FA-ECBE-47A6-9B67-227F8972C0D1}"/>
    <cellStyle name="%20 - Vurgu4 13" xfId="417" xr:uid="{F0D84376-745C-40AC-BE2C-BBFF70BF4F54}"/>
    <cellStyle name="%20 - Vurgu4 14" xfId="437" xr:uid="{435E121F-AC8E-488F-998F-A2BB38A77C8F}"/>
    <cellStyle name="%20 - Vurgu4 15" xfId="457" xr:uid="{BC98EFA8-941D-4117-9944-2789A99D7D25}"/>
    <cellStyle name="%20 - Vurgu4 16" xfId="477" xr:uid="{6638A044-0226-463A-A5E8-3723547B4436}"/>
    <cellStyle name="%20 - Vurgu4 17" xfId="497" xr:uid="{33F74FC6-55BB-4F61-B43D-9E61E2BC118D}"/>
    <cellStyle name="%20 - Vurgu4 18" xfId="517" xr:uid="{9676629C-8B1E-439D-8A47-A882A9737ACA}"/>
    <cellStyle name="%20 - Vurgu4 19" xfId="537" xr:uid="{807B9BD9-52CE-452D-B2C2-A9A99FF5D457}"/>
    <cellStyle name="%20 - Vurgu4 2" xfId="60" xr:uid="{49D58171-74FD-45B1-AB13-7567283D0A37}"/>
    <cellStyle name="%20 - Vurgu4 2 2" xfId="203" xr:uid="{4275C827-89F7-4F6C-AD6C-BE9C84975314}"/>
    <cellStyle name="%20 - Vurgu4 20" xfId="557" xr:uid="{3CB300F0-112F-420D-BCA8-DB1934DC884E}"/>
    <cellStyle name="%20 - Vurgu4 21" xfId="577" xr:uid="{5D6078D0-548E-42E5-867D-5D3FAE73E5C1}"/>
    <cellStyle name="%20 - Vurgu4 22" xfId="597" xr:uid="{3673722B-1885-4ED7-B9A8-0948AE7CBF58}"/>
    <cellStyle name="%20 - Vurgu4 23" xfId="617" xr:uid="{D27F4AA4-912C-4828-94E5-11B16547C60A}"/>
    <cellStyle name="%20 - Vurgu4 24" xfId="637" xr:uid="{6D129C4E-CC08-43A1-A4B3-7E3239162E4E}"/>
    <cellStyle name="%20 - Vurgu4 3" xfId="89" xr:uid="{86F47E8D-4F93-4FA9-96E1-EF058EC9F14C}"/>
    <cellStyle name="%20 - Vurgu4 3 2" xfId="231" xr:uid="{2F1B738D-E2F5-41F5-86DC-FC279550BBD3}"/>
    <cellStyle name="%20 - Vurgu4 4" xfId="111" xr:uid="{F9BD9829-0CCF-41EB-80AB-BB3B82C13371}"/>
    <cellStyle name="%20 - Vurgu4 4 2" xfId="253" xr:uid="{DAE01273-4F85-450F-ACB0-0D5043E70819}"/>
    <cellStyle name="%20 - Vurgu4 5" xfId="134" xr:uid="{60F7D4A1-CBC7-4D12-AFBB-3B3B8FD94336}"/>
    <cellStyle name="%20 - Vurgu4 5 2" xfId="276" xr:uid="{1C47D566-007C-468D-9877-CCA01E7C3534}"/>
    <cellStyle name="%20 - Vurgu4 6" xfId="154" xr:uid="{6ABF25B7-E079-4F25-846A-5E50DC38A397}"/>
    <cellStyle name="%20 - Vurgu4 6 2" xfId="296" xr:uid="{C9C705B3-7AA6-4279-9FA9-2F47A1514D8D}"/>
    <cellStyle name="%20 - Vurgu4 7" xfId="174" xr:uid="{C688B416-3281-4E9A-BE84-BA5535275E0F}"/>
    <cellStyle name="%20 - Vurgu4 8" xfId="316" xr:uid="{F15192B7-7819-4FE5-BB8E-868E95BC957B}"/>
    <cellStyle name="%20 - Vurgu4 9" xfId="336" xr:uid="{346DC4FE-3A0E-47B8-A2E9-5EEB51245578}"/>
    <cellStyle name="%20 - Vurgu5" xfId="39" builtinId="46" customBuiltin="1"/>
    <cellStyle name="%20 - Vurgu5 10" xfId="359" xr:uid="{29E61FE0-4FAE-4254-A31F-138C4D922886}"/>
    <cellStyle name="%20 - Vurgu5 11" xfId="380" xr:uid="{79CC4275-D4E3-4B34-A239-D51A5B97D82C}"/>
    <cellStyle name="%20 - Vurgu5 12" xfId="400" xr:uid="{BC4390A9-43D2-47C2-886E-5EE2FDA4694A}"/>
    <cellStyle name="%20 - Vurgu5 13" xfId="420" xr:uid="{89DF6876-2AA7-477A-9B56-C5FA8630B871}"/>
    <cellStyle name="%20 - Vurgu5 14" xfId="440" xr:uid="{5DAA163E-5B18-44CE-B3DB-A03F9FD0B4D9}"/>
    <cellStyle name="%20 - Vurgu5 15" xfId="460" xr:uid="{D795B193-8807-4106-861D-FE60A800DBB0}"/>
    <cellStyle name="%20 - Vurgu5 16" xfId="480" xr:uid="{22DCF288-9702-45C3-BA9E-A1E2D68ED5E5}"/>
    <cellStyle name="%20 - Vurgu5 17" xfId="500" xr:uid="{30FA77C1-A752-4ED4-8D62-D33C4AF5100C}"/>
    <cellStyle name="%20 - Vurgu5 18" xfId="520" xr:uid="{E360392C-15B8-4903-950E-2C55B8EF6AC7}"/>
    <cellStyle name="%20 - Vurgu5 19" xfId="540" xr:uid="{AB284808-9851-483B-B153-70FE60293A26}"/>
    <cellStyle name="%20 - Vurgu5 2" xfId="63" xr:uid="{67BF99BF-3F97-48FB-A218-88D50FCEAF95}"/>
    <cellStyle name="%20 - Vurgu5 2 2" xfId="206" xr:uid="{539C8A54-54EA-49F4-ABAB-AAC1172C3995}"/>
    <cellStyle name="%20 - Vurgu5 20" xfId="560" xr:uid="{BBCA6761-F26B-40EE-97AB-864020CFC437}"/>
    <cellStyle name="%20 - Vurgu5 21" xfId="580" xr:uid="{B124B6A5-31E4-4B27-AFDF-E330CF15E293}"/>
    <cellStyle name="%20 - Vurgu5 22" xfId="600" xr:uid="{9EBABFFC-CD28-4FF2-8E8C-C1F791BE9041}"/>
    <cellStyle name="%20 - Vurgu5 23" xfId="620" xr:uid="{372FD8A0-99AB-4EFA-BF46-D0B22BC25661}"/>
    <cellStyle name="%20 - Vurgu5 24" xfId="640" xr:uid="{C83C8F0F-C4F9-497C-816D-DCE69DC0C6E9}"/>
    <cellStyle name="%20 - Vurgu5 3" xfId="92" xr:uid="{D956D950-4166-4D93-9760-3E96F2D45A2C}"/>
    <cellStyle name="%20 - Vurgu5 3 2" xfId="234" xr:uid="{0EEFFEB0-B0D3-41BF-8593-781725403799}"/>
    <cellStyle name="%20 - Vurgu5 4" xfId="114" xr:uid="{DF94EE22-ACCA-4377-87FA-AD94CD4DD037}"/>
    <cellStyle name="%20 - Vurgu5 4 2" xfId="256" xr:uid="{C27E813E-B9B0-4916-9D8A-08F517548769}"/>
    <cellStyle name="%20 - Vurgu5 5" xfId="137" xr:uid="{3E191477-5878-4772-8E60-3F21BCACA3E4}"/>
    <cellStyle name="%20 - Vurgu5 5 2" xfId="279" xr:uid="{BA465BD1-32AA-487E-8281-926E5BD1A51B}"/>
    <cellStyle name="%20 - Vurgu5 6" xfId="157" xr:uid="{D92B4237-CE5F-4054-A44F-7858D63646E7}"/>
    <cellStyle name="%20 - Vurgu5 6 2" xfId="299" xr:uid="{25037EFB-4D9D-4DF6-9AC0-9E0A021E601C}"/>
    <cellStyle name="%20 - Vurgu5 7" xfId="177" xr:uid="{0329AB4B-D267-4F60-9AA5-057F3B481641}"/>
    <cellStyle name="%20 - Vurgu5 8" xfId="319" xr:uid="{7C93298B-06C1-429F-8C07-9A336FD47397}"/>
    <cellStyle name="%20 - Vurgu5 9" xfId="339" xr:uid="{89B2E9CA-FD10-4B2B-A910-F78D03897BEB}"/>
    <cellStyle name="%20 - Vurgu6" xfId="43" builtinId="50" customBuiltin="1"/>
    <cellStyle name="%20 - Vurgu6 10" xfId="362" xr:uid="{E3D19656-F66B-45E4-9FF7-1840979FE67D}"/>
    <cellStyle name="%20 - Vurgu6 11" xfId="383" xr:uid="{B965FE04-9CFC-43C2-9E88-16A73B354971}"/>
    <cellStyle name="%20 - Vurgu6 12" xfId="403" xr:uid="{DD90F3C9-E90E-4808-8C69-3FB6453822B9}"/>
    <cellStyle name="%20 - Vurgu6 13" xfId="423" xr:uid="{450FFAE2-8322-44D9-996D-D175A7988FBB}"/>
    <cellStyle name="%20 - Vurgu6 14" xfId="443" xr:uid="{80517D62-2AB2-4953-A099-5CDAC8DAA5AF}"/>
    <cellStyle name="%20 - Vurgu6 15" xfId="463" xr:uid="{1052EFB3-A81C-4E59-8F1D-EF1DE473D16C}"/>
    <cellStyle name="%20 - Vurgu6 16" xfId="483" xr:uid="{244A4F8A-8896-4C7A-948E-209810129EBD}"/>
    <cellStyle name="%20 - Vurgu6 17" xfId="503" xr:uid="{14F8024A-44F0-4B70-9C11-45FDCB3B42D0}"/>
    <cellStyle name="%20 - Vurgu6 18" xfId="523" xr:uid="{69E92E1E-660A-4889-99DB-BF31AF27C345}"/>
    <cellStyle name="%20 - Vurgu6 19" xfId="543" xr:uid="{44A34546-529A-483A-AEF3-1BC366DBD33C}"/>
    <cellStyle name="%20 - Vurgu6 2" xfId="66" xr:uid="{7AB857D1-3EC9-4BEE-8486-1E4850ACA56F}"/>
    <cellStyle name="%20 - Vurgu6 2 2" xfId="209" xr:uid="{E0BA031B-FF59-4946-B91A-E2374A50AFDF}"/>
    <cellStyle name="%20 - Vurgu6 20" xfId="563" xr:uid="{C575BDE6-3EB2-45E9-8815-00EA04B0753C}"/>
    <cellStyle name="%20 - Vurgu6 21" xfId="583" xr:uid="{44E7AFA8-38CE-4385-8DAE-E356E5305734}"/>
    <cellStyle name="%20 - Vurgu6 22" xfId="603" xr:uid="{F4E88FA6-5399-4804-BB4E-695463C1F1AC}"/>
    <cellStyle name="%20 - Vurgu6 23" xfId="623" xr:uid="{4C1978C6-E7F2-4A5C-ABB6-0555742C0871}"/>
    <cellStyle name="%20 - Vurgu6 24" xfId="643" xr:uid="{E132FFDF-8643-4538-A2A4-CB2006714FCE}"/>
    <cellStyle name="%20 - Vurgu6 3" xfId="95" xr:uid="{FD06925F-BE82-4317-B59D-1B9511566EB3}"/>
    <cellStyle name="%20 - Vurgu6 3 2" xfId="237" xr:uid="{5AB1CFA8-227A-4CB5-845B-92A6C42262B4}"/>
    <cellStyle name="%20 - Vurgu6 4" xfId="117" xr:uid="{07230A1F-0FCD-45AC-B7BA-1D19E5CDA106}"/>
    <cellStyle name="%20 - Vurgu6 4 2" xfId="259" xr:uid="{ACD74264-2B34-49E6-B297-C6A9F60E0504}"/>
    <cellStyle name="%20 - Vurgu6 5" xfId="140" xr:uid="{B1015D93-CD5F-4027-BB89-78A1F3C83F5A}"/>
    <cellStyle name="%20 - Vurgu6 5 2" xfId="282" xr:uid="{4CDB2DE5-C75A-4F03-AC51-9F1B4EB25D50}"/>
    <cellStyle name="%20 - Vurgu6 6" xfId="160" xr:uid="{180B78F5-8F6E-41D2-88FD-410FB28D8EB9}"/>
    <cellStyle name="%20 - Vurgu6 6 2" xfId="302" xr:uid="{61F64056-192F-4934-B37D-1C42514EED17}"/>
    <cellStyle name="%20 - Vurgu6 7" xfId="180" xr:uid="{535EEF36-F72E-475E-91A7-14DE8E850831}"/>
    <cellStyle name="%20 - Vurgu6 8" xfId="322" xr:uid="{C9A29274-8AD0-4F67-9508-5578D4B02850}"/>
    <cellStyle name="%20 - Vurgu6 9" xfId="342" xr:uid="{3CDC81E4-9EF0-4402-B792-9B264555019D}"/>
    <cellStyle name="%40 - Vurgu1" xfId="24" builtinId="31" customBuiltin="1"/>
    <cellStyle name="%40 - Vurgu1 10" xfId="348" xr:uid="{16FEE133-DA06-4A3C-9788-846C73B4CC2C}"/>
    <cellStyle name="%40 - Vurgu1 11" xfId="369" xr:uid="{B565EAD8-A478-4868-821F-5350EEC77AA2}"/>
    <cellStyle name="%40 - Vurgu1 12" xfId="389" xr:uid="{7C50399C-CC6E-4847-A8EE-BE416362B521}"/>
    <cellStyle name="%40 - Vurgu1 13" xfId="409" xr:uid="{6C09FED0-10D8-4F52-8A85-9FF03406A861}"/>
    <cellStyle name="%40 - Vurgu1 14" xfId="429" xr:uid="{FBAECBF6-995A-45CD-B010-180856C8EC07}"/>
    <cellStyle name="%40 - Vurgu1 15" xfId="449" xr:uid="{72891ADE-188E-4D9A-A494-31E9F1E077AC}"/>
    <cellStyle name="%40 - Vurgu1 16" xfId="469" xr:uid="{D1B9D960-B17F-4B97-85AD-3C15C167F7A3}"/>
    <cellStyle name="%40 - Vurgu1 17" xfId="489" xr:uid="{7BBAFA49-A562-4B8D-8911-223A09FAFD3B}"/>
    <cellStyle name="%40 - Vurgu1 18" xfId="509" xr:uid="{648DAF66-E70F-495C-8F76-66F615FA872F}"/>
    <cellStyle name="%40 - Vurgu1 19" xfId="529" xr:uid="{B4C3036E-2DB0-4B4F-9632-1BAE019AE36B}"/>
    <cellStyle name="%40 - Vurgu1 2" xfId="52" xr:uid="{08701A5A-0D06-45A5-B3C5-ACCEA733E21C}"/>
    <cellStyle name="%40 - Vurgu1 2 2" xfId="195" xr:uid="{3A852057-F843-40A3-B60C-40D0D648EBFC}"/>
    <cellStyle name="%40 - Vurgu1 20" xfId="549" xr:uid="{0E20068D-D0D7-4093-89A6-83F839CF8AB5}"/>
    <cellStyle name="%40 - Vurgu1 21" xfId="569" xr:uid="{E09BCE7E-E456-4EFE-894C-F434F2FF5C85}"/>
    <cellStyle name="%40 - Vurgu1 22" xfId="589" xr:uid="{9BBA27E9-74C1-4D84-8AC1-F6555605DC6D}"/>
    <cellStyle name="%40 - Vurgu1 23" xfId="609" xr:uid="{78B7DE43-CCCB-43BD-86DC-0ACBCB776F06}"/>
    <cellStyle name="%40 - Vurgu1 24" xfId="629" xr:uid="{46D9CDFE-1D51-4E14-9AD2-2596241B478B}"/>
    <cellStyle name="%40 - Vurgu1 3" xfId="81" xr:uid="{D50F211E-C199-48DA-87E6-B6C12C11197C}"/>
    <cellStyle name="%40 - Vurgu1 3 2" xfId="223" xr:uid="{DB8B160C-0061-4D8D-B1BC-A8DD2BAE2DAB}"/>
    <cellStyle name="%40 - Vurgu1 4" xfId="103" xr:uid="{6BA29F34-F234-47EF-8AD8-9B9BCD8FF61D}"/>
    <cellStyle name="%40 - Vurgu1 4 2" xfId="245" xr:uid="{E54B4277-51E0-41E4-AC92-EF2A27FFC37F}"/>
    <cellStyle name="%40 - Vurgu1 5" xfId="126" xr:uid="{85F12D02-DDB5-4D7B-9CCF-62E077BE4994}"/>
    <cellStyle name="%40 - Vurgu1 5 2" xfId="268" xr:uid="{815FA9BE-9571-44DD-B508-C5D69D92E801}"/>
    <cellStyle name="%40 - Vurgu1 6" xfId="146" xr:uid="{77D038A2-5DBD-4FAA-B2CD-76D0DFEA7D67}"/>
    <cellStyle name="%40 - Vurgu1 6 2" xfId="288" xr:uid="{C151A43B-0252-407C-9EF6-044DC96FD62F}"/>
    <cellStyle name="%40 - Vurgu1 7" xfId="166" xr:uid="{45966DEB-7FFB-408E-9195-CEEF4A4831DE}"/>
    <cellStyle name="%40 - Vurgu1 8" xfId="308" xr:uid="{A03F8FF3-BE23-4EB9-B935-52E886507F99}"/>
    <cellStyle name="%40 - Vurgu1 9" xfId="328" xr:uid="{E106124E-CDF9-48D7-AEB2-54FDC7764A50}"/>
    <cellStyle name="%40 - Vurgu2" xfId="28" builtinId="35" customBuiltin="1"/>
    <cellStyle name="%40 - Vurgu2 10" xfId="351" xr:uid="{BCCB384D-65AB-4E79-BCF6-CF48538CB17A}"/>
    <cellStyle name="%40 - Vurgu2 11" xfId="372" xr:uid="{1264AC34-5107-4CC3-9B65-3E94AA190E7D}"/>
    <cellStyle name="%40 - Vurgu2 12" xfId="392" xr:uid="{6B9DA345-8FA1-44F0-9893-61F527F4959C}"/>
    <cellStyle name="%40 - Vurgu2 13" xfId="412" xr:uid="{FB7233A0-8588-4C9C-8C1E-AEAB75FED31C}"/>
    <cellStyle name="%40 - Vurgu2 14" xfId="432" xr:uid="{37A967D9-1B8F-40F2-B652-39413EDC92F6}"/>
    <cellStyle name="%40 - Vurgu2 15" xfId="452" xr:uid="{7FB030C9-E331-4290-945A-947E003C773B}"/>
    <cellStyle name="%40 - Vurgu2 16" xfId="472" xr:uid="{063D2623-4A54-4A69-9133-26E211F4CC20}"/>
    <cellStyle name="%40 - Vurgu2 17" xfId="492" xr:uid="{886B8E7F-241D-484E-9AD6-062666396F2B}"/>
    <cellStyle name="%40 - Vurgu2 18" xfId="512" xr:uid="{D26BD699-7FAE-4600-9FAF-E9F6E9B6D270}"/>
    <cellStyle name="%40 - Vurgu2 19" xfId="532" xr:uid="{4E9BE9DB-68C5-45C3-9251-4665383C7761}"/>
    <cellStyle name="%40 - Vurgu2 2" xfId="55" xr:uid="{18A451DF-7ADF-414D-A0C0-13870239320D}"/>
    <cellStyle name="%40 - Vurgu2 2 2" xfId="198" xr:uid="{AC936ED6-F72E-4BC6-A83C-531AAEED00D0}"/>
    <cellStyle name="%40 - Vurgu2 20" xfId="552" xr:uid="{E2EB98B9-FB7E-48D9-9DF8-6D6AB70B9C74}"/>
    <cellStyle name="%40 - Vurgu2 21" xfId="572" xr:uid="{33347449-2A25-4474-8718-C5AC5CBE590E}"/>
    <cellStyle name="%40 - Vurgu2 22" xfId="592" xr:uid="{841A87D3-5294-4D31-95B4-697D2306E427}"/>
    <cellStyle name="%40 - Vurgu2 23" xfId="612" xr:uid="{C307BFE5-62DA-4882-9971-D4B0B00123DF}"/>
    <cellStyle name="%40 - Vurgu2 24" xfId="632" xr:uid="{87117AC7-09D9-4055-8CE0-D8677E6E43D9}"/>
    <cellStyle name="%40 - Vurgu2 3" xfId="84" xr:uid="{DD55C299-265E-4C7E-A1A8-5C8D4F39E168}"/>
    <cellStyle name="%40 - Vurgu2 3 2" xfId="226" xr:uid="{93EE60A6-BBD2-4EB6-A335-20A35CE799DF}"/>
    <cellStyle name="%40 - Vurgu2 4" xfId="106" xr:uid="{AE386B4A-532A-4430-8877-554BC586B010}"/>
    <cellStyle name="%40 - Vurgu2 4 2" xfId="248" xr:uid="{2A08E984-60CE-4C56-8DBA-38EF93ABFE08}"/>
    <cellStyle name="%40 - Vurgu2 5" xfId="129" xr:uid="{D8CAB56E-4969-4DE8-942B-8E320E01A7A5}"/>
    <cellStyle name="%40 - Vurgu2 5 2" xfId="271" xr:uid="{E6060C6B-EC9C-4625-B5AE-14F46B032549}"/>
    <cellStyle name="%40 - Vurgu2 6" xfId="149" xr:uid="{70548D02-ECF9-4316-B52C-85CB60A82C1B}"/>
    <cellStyle name="%40 - Vurgu2 6 2" xfId="291" xr:uid="{0F3AB6F4-7F9D-4730-BBEB-87087C1077BD}"/>
    <cellStyle name="%40 - Vurgu2 7" xfId="169" xr:uid="{EDB27AA7-2D9A-43C8-AE2A-65C40B1D896B}"/>
    <cellStyle name="%40 - Vurgu2 8" xfId="311" xr:uid="{831C8A40-4ABA-4244-BFBF-B34EDB8E06B7}"/>
    <cellStyle name="%40 - Vurgu2 9" xfId="331" xr:uid="{0EC5462C-8722-46F1-B274-83C04505973E}"/>
    <cellStyle name="%40 - Vurgu3" xfId="32" builtinId="39" customBuiltin="1"/>
    <cellStyle name="%40 - Vurgu3 10" xfId="354" xr:uid="{1BACBC19-22FB-44E7-BC02-B5ECE99BEA00}"/>
    <cellStyle name="%40 - Vurgu3 11" xfId="375" xr:uid="{110289BB-9115-458B-B2EC-8EF89B4E0410}"/>
    <cellStyle name="%40 - Vurgu3 12" xfId="395" xr:uid="{90A8DC6E-3989-4204-BD02-3B2DA08E83FF}"/>
    <cellStyle name="%40 - Vurgu3 13" xfId="415" xr:uid="{3A506E72-0429-4D0D-B085-EB499EDAA299}"/>
    <cellStyle name="%40 - Vurgu3 14" xfId="435" xr:uid="{0790EFA8-DB9A-4C32-8CBE-ED02F47C2413}"/>
    <cellStyle name="%40 - Vurgu3 15" xfId="455" xr:uid="{C57D01A8-12A9-4AE8-8B6C-0D612A246FF4}"/>
    <cellStyle name="%40 - Vurgu3 16" xfId="475" xr:uid="{269E9E0E-CD77-4450-B99C-8B7814F08E7C}"/>
    <cellStyle name="%40 - Vurgu3 17" xfId="495" xr:uid="{18A36B75-0780-4148-BACC-C70BA86058E2}"/>
    <cellStyle name="%40 - Vurgu3 18" xfId="515" xr:uid="{78CAF891-3586-4100-9CE1-945784F60D66}"/>
    <cellStyle name="%40 - Vurgu3 19" xfId="535" xr:uid="{09B8AAE1-E443-4772-A9AD-8AD2F20F9FA3}"/>
    <cellStyle name="%40 - Vurgu3 2" xfId="58" xr:uid="{988C819E-A986-4D92-B02C-EA66EFE8D020}"/>
    <cellStyle name="%40 - Vurgu3 2 2" xfId="201" xr:uid="{85A2F1E1-663F-476B-99C4-84B682620D4B}"/>
    <cellStyle name="%40 - Vurgu3 20" xfId="555" xr:uid="{3049FE60-CF5C-4547-8DE3-9BE075FC4F3C}"/>
    <cellStyle name="%40 - Vurgu3 21" xfId="575" xr:uid="{F77EA893-3675-407F-9914-40EF044EEC9D}"/>
    <cellStyle name="%40 - Vurgu3 22" xfId="595" xr:uid="{607A6D9C-DD1E-4EA1-8EF1-D1DEAC5BD267}"/>
    <cellStyle name="%40 - Vurgu3 23" xfId="615" xr:uid="{46F39F09-835B-4927-9386-25382BF84FDA}"/>
    <cellStyle name="%40 - Vurgu3 24" xfId="635" xr:uid="{CB9D7E21-54F3-45C6-BA2A-EBE1B78F3E3C}"/>
    <cellStyle name="%40 - Vurgu3 3" xfId="87" xr:uid="{2FA4E722-346E-4A43-9FA9-BFEE4E6F0622}"/>
    <cellStyle name="%40 - Vurgu3 3 2" xfId="229" xr:uid="{8426D880-13FB-40F3-BC38-E9870B89BA94}"/>
    <cellStyle name="%40 - Vurgu3 4" xfId="109" xr:uid="{45208C10-9F10-406E-ADA2-C1356C31AAA4}"/>
    <cellStyle name="%40 - Vurgu3 4 2" xfId="251" xr:uid="{DAA1D280-29DB-4B24-B247-93778093AFCA}"/>
    <cellStyle name="%40 - Vurgu3 5" xfId="132" xr:uid="{0918C43F-5B60-4C18-89ED-9163A63AC34F}"/>
    <cellStyle name="%40 - Vurgu3 5 2" xfId="274" xr:uid="{F5407C62-2F24-45BC-B4EB-CFA32F1A4747}"/>
    <cellStyle name="%40 - Vurgu3 6" xfId="152" xr:uid="{EABE2570-7B1D-425A-AE3C-D21ECB6424F4}"/>
    <cellStyle name="%40 - Vurgu3 6 2" xfId="294" xr:uid="{5FB176F6-185B-4B47-961F-DCC20D04F905}"/>
    <cellStyle name="%40 - Vurgu3 7" xfId="172" xr:uid="{10EDBCB9-F902-4E2A-8A09-8427F83F8938}"/>
    <cellStyle name="%40 - Vurgu3 8" xfId="314" xr:uid="{1B648B33-1944-448D-9D40-1F1881918289}"/>
    <cellStyle name="%40 - Vurgu3 9" xfId="334" xr:uid="{5F4D16BE-29D4-4012-8A2A-D05C660CF0D1}"/>
    <cellStyle name="%40 - Vurgu4" xfId="36" builtinId="43" customBuiltin="1"/>
    <cellStyle name="%40 - Vurgu4 10" xfId="357" xr:uid="{66EBF271-C7DD-4F5A-817C-50404EB3C084}"/>
    <cellStyle name="%40 - Vurgu4 11" xfId="378" xr:uid="{B50AD8AE-FE15-4473-BBCB-FA6681C4E702}"/>
    <cellStyle name="%40 - Vurgu4 12" xfId="398" xr:uid="{A6812F76-DB30-40A6-8976-D0E811AF6AF9}"/>
    <cellStyle name="%40 - Vurgu4 13" xfId="418" xr:uid="{3508EA32-9DAB-4A44-AD01-986ED955F858}"/>
    <cellStyle name="%40 - Vurgu4 14" xfId="438" xr:uid="{2824B4AF-819A-4960-9801-C8C6D9A9D822}"/>
    <cellStyle name="%40 - Vurgu4 15" xfId="458" xr:uid="{B7AF21CE-05A3-4E4A-9571-42BF7228EECC}"/>
    <cellStyle name="%40 - Vurgu4 16" xfId="478" xr:uid="{BE0F04F2-18B4-4E70-8850-A7B104245578}"/>
    <cellStyle name="%40 - Vurgu4 17" xfId="498" xr:uid="{51B684B1-BE3A-409C-8FB8-9EEC1EE3C20E}"/>
    <cellStyle name="%40 - Vurgu4 18" xfId="518" xr:uid="{16E42D90-2D61-4138-95A1-52ABD40B2362}"/>
    <cellStyle name="%40 - Vurgu4 19" xfId="538" xr:uid="{E89B588C-92BD-46F3-8485-EC99D01A6B43}"/>
    <cellStyle name="%40 - Vurgu4 2" xfId="61" xr:uid="{95D36050-8A5C-434E-AAE2-B5066A257CC7}"/>
    <cellStyle name="%40 - Vurgu4 2 2" xfId="204" xr:uid="{B8E627C5-DB49-4A96-AA6A-7592CC625D7A}"/>
    <cellStyle name="%40 - Vurgu4 20" xfId="558" xr:uid="{8BAC995D-E346-42B3-8772-FF0874BDAD9B}"/>
    <cellStyle name="%40 - Vurgu4 21" xfId="578" xr:uid="{69EE240F-CAA7-48CA-B6E2-0F3A1A3D7514}"/>
    <cellStyle name="%40 - Vurgu4 22" xfId="598" xr:uid="{9C78082F-0EFC-4525-A94B-AFFACBF31028}"/>
    <cellStyle name="%40 - Vurgu4 23" xfId="618" xr:uid="{8DFB1494-8EC3-4644-9887-83B5D55EA2F8}"/>
    <cellStyle name="%40 - Vurgu4 24" xfId="638" xr:uid="{1322B456-0669-4E17-8BE0-1F366972E8BD}"/>
    <cellStyle name="%40 - Vurgu4 3" xfId="90" xr:uid="{3D21F3A9-F3FE-4B3C-8415-3D41142F3A50}"/>
    <cellStyle name="%40 - Vurgu4 3 2" xfId="232" xr:uid="{A5DEFE62-2636-4318-8F64-75DA030EB1A7}"/>
    <cellStyle name="%40 - Vurgu4 4" xfId="112" xr:uid="{D32275CF-E288-43B4-BC5E-158B95E1DF94}"/>
    <cellStyle name="%40 - Vurgu4 4 2" xfId="254" xr:uid="{9A3AC06F-1500-4F80-A4FE-9F1F13D8C066}"/>
    <cellStyle name="%40 - Vurgu4 5" xfId="135" xr:uid="{C09C437A-B308-4B0F-A328-F15C5D44B334}"/>
    <cellStyle name="%40 - Vurgu4 5 2" xfId="277" xr:uid="{7AF4E24E-3BF2-4DB1-A679-E04E79B2511E}"/>
    <cellStyle name="%40 - Vurgu4 6" xfId="155" xr:uid="{5F5ED3C5-929B-4187-BE01-2514C6A82F1F}"/>
    <cellStyle name="%40 - Vurgu4 6 2" xfId="297" xr:uid="{B23799B1-185F-4EA7-827A-F906DF52A466}"/>
    <cellStyle name="%40 - Vurgu4 7" xfId="175" xr:uid="{46B3C373-ADC7-40A2-8832-631CF9B9301A}"/>
    <cellStyle name="%40 - Vurgu4 8" xfId="317" xr:uid="{BFE5E07B-728B-4E15-B2E6-F5BF1B0B83C0}"/>
    <cellStyle name="%40 - Vurgu4 9" xfId="337" xr:uid="{14B662CB-0807-4415-AAFA-8EC130BBCFE6}"/>
    <cellStyle name="%40 - Vurgu5" xfId="40" builtinId="47" customBuiltin="1"/>
    <cellStyle name="%40 - Vurgu5 10" xfId="360" xr:uid="{EC1B979D-6A3F-477E-80AD-70B6D5BF90BB}"/>
    <cellStyle name="%40 - Vurgu5 11" xfId="381" xr:uid="{03A7844D-2093-48C2-9799-465D18AFDE9A}"/>
    <cellStyle name="%40 - Vurgu5 12" xfId="401" xr:uid="{DC4D3578-7AE6-438C-B3D7-486EB89C8800}"/>
    <cellStyle name="%40 - Vurgu5 13" xfId="421" xr:uid="{2E9BDC9B-E52A-4506-94D5-F648DEC4C907}"/>
    <cellStyle name="%40 - Vurgu5 14" xfId="441" xr:uid="{8F94FF7E-0127-44E4-98F5-57B44E378F73}"/>
    <cellStyle name="%40 - Vurgu5 15" xfId="461" xr:uid="{FF0049D2-FFDC-4F4D-B379-443D3AE72644}"/>
    <cellStyle name="%40 - Vurgu5 16" xfId="481" xr:uid="{7DB6E59C-03BA-4C83-9375-1FD7485F1526}"/>
    <cellStyle name="%40 - Vurgu5 17" xfId="501" xr:uid="{27C92E4E-1912-4148-A603-DE97F2F21318}"/>
    <cellStyle name="%40 - Vurgu5 18" xfId="521" xr:uid="{F4D92BE0-F22E-4ADE-BEE8-B282968D18C4}"/>
    <cellStyle name="%40 - Vurgu5 19" xfId="541" xr:uid="{3E3E417C-0C17-4A6C-B61B-9261275D574C}"/>
    <cellStyle name="%40 - Vurgu5 2" xfId="64" xr:uid="{9560DA67-1FA6-4AFB-A89F-717AAEC428D7}"/>
    <cellStyle name="%40 - Vurgu5 2 2" xfId="207" xr:uid="{CBF147A4-DA7D-4BD9-B9D5-AF5372A4000D}"/>
    <cellStyle name="%40 - Vurgu5 20" xfId="561" xr:uid="{76567FF5-75F3-4547-8C19-AD97FBDA824B}"/>
    <cellStyle name="%40 - Vurgu5 21" xfId="581" xr:uid="{1D80E4B9-DA2B-4D34-BF90-6E97F9ADBF46}"/>
    <cellStyle name="%40 - Vurgu5 22" xfId="601" xr:uid="{36F3A10A-87AE-45FF-BFE6-AE177B3EB6B1}"/>
    <cellStyle name="%40 - Vurgu5 23" xfId="621" xr:uid="{85091440-3652-40EF-8A45-8730A6A28BAA}"/>
    <cellStyle name="%40 - Vurgu5 24" xfId="641" xr:uid="{D86E3AC9-166B-474C-9D2E-E2FAD8292F26}"/>
    <cellStyle name="%40 - Vurgu5 3" xfId="93" xr:uid="{EB35A475-C125-491E-AB11-E2ABDDA2D8A5}"/>
    <cellStyle name="%40 - Vurgu5 3 2" xfId="235" xr:uid="{9FB3F1B8-5DB6-42E3-9D26-0E5E360B7E71}"/>
    <cellStyle name="%40 - Vurgu5 4" xfId="115" xr:uid="{9AEAF83A-BD0D-49AE-AE17-D9F1897CB846}"/>
    <cellStyle name="%40 - Vurgu5 4 2" xfId="257" xr:uid="{1ACC70E6-5C0A-4438-8A89-9B553270E8F2}"/>
    <cellStyle name="%40 - Vurgu5 5" xfId="138" xr:uid="{A7B58D7C-BB7F-4607-AA6E-11022412DE00}"/>
    <cellStyle name="%40 - Vurgu5 5 2" xfId="280" xr:uid="{E8D25D63-F649-4C10-A133-9CA4885390CA}"/>
    <cellStyle name="%40 - Vurgu5 6" xfId="158" xr:uid="{A087A9A0-0D3F-4295-BE5A-0681B8EF483E}"/>
    <cellStyle name="%40 - Vurgu5 6 2" xfId="300" xr:uid="{65DDF04F-2B40-4E54-9A57-0ABA4CCDF60E}"/>
    <cellStyle name="%40 - Vurgu5 7" xfId="178" xr:uid="{8D86485B-DCEE-4F58-8131-2C378D7A0C20}"/>
    <cellStyle name="%40 - Vurgu5 8" xfId="320" xr:uid="{EDD12E9D-DD35-4169-AF82-BC6F4867778F}"/>
    <cellStyle name="%40 - Vurgu5 9" xfId="340" xr:uid="{4576E7AD-E21E-40E7-8A40-ED554ED4956F}"/>
    <cellStyle name="%40 - Vurgu6" xfId="44" builtinId="51" customBuiltin="1"/>
    <cellStyle name="%40 - Vurgu6 10" xfId="363" xr:uid="{2959F18C-A169-4D64-97EF-ACA455FF55E3}"/>
    <cellStyle name="%40 - Vurgu6 11" xfId="384" xr:uid="{AFB95D3E-4A6F-439C-8D56-08045B132DF9}"/>
    <cellStyle name="%40 - Vurgu6 12" xfId="404" xr:uid="{5459BF0F-2EFE-43A6-9E28-95FB61383771}"/>
    <cellStyle name="%40 - Vurgu6 13" xfId="424" xr:uid="{FBCB4AA2-3510-4ABD-B574-CD9CFF6C8D50}"/>
    <cellStyle name="%40 - Vurgu6 14" xfId="444" xr:uid="{22088752-3AC0-4CEE-8761-4F226EA953EA}"/>
    <cellStyle name="%40 - Vurgu6 15" xfId="464" xr:uid="{AA3DA187-FEF9-4971-93A8-A2DEDDEC7F77}"/>
    <cellStyle name="%40 - Vurgu6 16" xfId="484" xr:uid="{A6B44FD4-BBB2-46C6-8FA0-69507F16419B}"/>
    <cellStyle name="%40 - Vurgu6 17" xfId="504" xr:uid="{5B0E8E84-82E3-45B7-A832-3650E9C284C3}"/>
    <cellStyle name="%40 - Vurgu6 18" xfId="524" xr:uid="{EF832475-9C57-4BBF-968C-E7764D6A7C2B}"/>
    <cellStyle name="%40 - Vurgu6 19" xfId="544" xr:uid="{C8C63AC2-3838-4ADA-80A0-3595C8EE8B2F}"/>
    <cellStyle name="%40 - Vurgu6 2" xfId="67" xr:uid="{DBA35009-884B-4E3F-9673-8D341F5C551C}"/>
    <cellStyle name="%40 - Vurgu6 2 2" xfId="210" xr:uid="{7708CA80-8A2C-4D02-8189-011FF8FA0061}"/>
    <cellStyle name="%40 - Vurgu6 20" xfId="564" xr:uid="{8E9E3531-2546-4017-B981-A9C5F2980AF3}"/>
    <cellStyle name="%40 - Vurgu6 21" xfId="584" xr:uid="{63F6E016-BB32-4531-A8EA-42F0FD7A2E4B}"/>
    <cellStyle name="%40 - Vurgu6 22" xfId="604" xr:uid="{585E054A-F3B5-4691-9E9C-90D6DF246540}"/>
    <cellStyle name="%40 - Vurgu6 23" xfId="624" xr:uid="{AB684813-4F15-4090-B706-2D4DE02373F4}"/>
    <cellStyle name="%40 - Vurgu6 24" xfId="644" xr:uid="{87079F89-FE48-4DEE-B81A-23408AC2DA9F}"/>
    <cellStyle name="%40 - Vurgu6 3" xfId="96" xr:uid="{F01A2E7D-E284-4778-85D6-84425AA6E482}"/>
    <cellStyle name="%40 - Vurgu6 3 2" xfId="238" xr:uid="{09B17A4F-6839-489A-9A8D-5ABF4014F2F7}"/>
    <cellStyle name="%40 - Vurgu6 4" xfId="118" xr:uid="{CD0129AE-CBB1-4458-8B30-DDE64DA560B3}"/>
    <cellStyle name="%40 - Vurgu6 4 2" xfId="260" xr:uid="{F026FEBD-EC35-45C7-95D3-EA625EFAA6F5}"/>
    <cellStyle name="%40 - Vurgu6 5" xfId="141" xr:uid="{770D4803-F9C6-4B18-9137-A88593CE878C}"/>
    <cellStyle name="%40 - Vurgu6 5 2" xfId="283" xr:uid="{8A8FBA8A-B154-40B5-BF01-CE7158D0C638}"/>
    <cellStyle name="%40 - Vurgu6 6" xfId="161" xr:uid="{FBD0E97C-72DC-4DB9-B952-18EA2CCEDE10}"/>
    <cellStyle name="%40 - Vurgu6 6 2" xfId="303" xr:uid="{16F2BE89-E390-4996-94D3-C22FB4B5EB56}"/>
    <cellStyle name="%40 - Vurgu6 7" xfId="181" xr:uid="{21D338E2-3A20-4F78-83F0-0EA0A7A3164B}"/>
    <cellStyle name="%40 - Vurgu6 8" xfId="323" xr:uid="{A6194B10-A2A7-4E0C-A631-52864ED0B3AF}"/>
    <cellStyle name="%40 - Vurgu6 9" xfId="343" xr:uid="{12FA352B-84E4-4A7B-89D3-D913FC6EC653}"/>
    <cellStyle name="%60 - Vurgu1" xfId="25" builtinId="32" customBuiltin="1"/>
    <cellStyle name="%60 - Vurgu1 10" xfId="349" xr:uid="{BCAE9CEC-59E8-4480-88B2-70730CF1C286}"/>
    <cellStyle name="%60 - Vurgu1 11" xfId="370" xr:uid="{C14C0F2B-EFB0-49FA-A338-CBB99779314C}"/>
    <cellStyle name="%60 - Vurgu1 12" xfId="390" xr:uid="{5B34B2AA-053A-4056-BF1C-C8137E162081}"/>
    <cellStyle name="%60 - Vurgu1 13" xfId="410" xr:uid="{38DF57E0-7F1C-42C3-A70A-775FF046C623}"/>
    <cellStyle name="%60 - Vurgu1 14" xfId="430" xr:uid="{C763A1BC-D978-41A2-8D54-3C1D4784EC83}"/>
    <cellStyle name="%60 - Vurgu1 15" xfId="450" xr:uid="{248CF910-27A1-435B-8509-94EDB42FED02}"/>
    <cellStyle name="%60 - Vurgu1 16" xfId="470" xr:uid="{94D6EC55-ACE5-4AB3-98F9-BCE9BBDE0822}"/>
    <cellStyle name="%60 - Vurgu1 17" xfId="490" xr:uid="{B6311A8A-25D2-4D72-A5B9-2737BB9FC0B0}"/>
    <cellStyle name="%60 - Vurgu1 18" xfId="510" xr:uid="{8817D3FB-C81C-4C89-B4A2-E699E8955EA5}"/>
    <cellStyle name="%60 - Vurgu1 19" xfId="530" xr:uid="{B957A8A8-2396-42E8-A71D-47A515550CE4}"/>
    <cellStyle name="%60 - Vurgu1 2" xfId="53" xr:uid="{B120882F-73A5-40BB-8CDF-A82624AF2B10}"/>
    <cellStyle name="%60 - Vurgu1 2 2" xfId="196" xr:uid="{4B066F25-F1AD-4CE7-8893-2ACE31C66750}"/>
    <cellStyle name="%60 - Vurgu1 20" xfId="550" xr:uid="{2086E19D-3C49-40D9-8F00-E5D730CA3AE8}"/>
    <cellStyle name="%60 - Vurgu1 21" xfId="570" xr:uid="{080547E2-754E-442A-8163-4B4E54773CF5}"/>
    <cellStyle name="%60 - Vurgu1 22" xfId="590" xr:uid="{AEC4001C-9BDB-45E4-AD71-B036347C3064}"/>
    <cellStyle name="%60 - Vurgu1 23" xfId="610" xr:uid="{BFDA6D53-228A-4FD5-BB2A-4D756EB87928}"/>
    <cellStyle name="%60 - Vurgu1 24" xfId="630" xr:uid="{5CB36BB1-3CDE-482E-ABF2-A6A4955A6488}"/>
    <cellStyle name="%60 - Vurgu1 3" xfId="82" xr:uid="{603FD121-84C2-4A91-A08C-C56046296AAF}"/>
    <cellStyle name="%60 - Vurgu1 3 2" xfId="224" xr:uid="{F12F184D-4BA3-4F33-8D0B-CE34DA23A6BC}"/>
    <cellStyle name="%60 - Vurgu1 4" xfId="104" xr:uid="{A029B12F-9382-4EC5-92D3-6F3BD4A3D386}"/>
    <cellStyle name="%60 - Vurgu1 4 2" xfId="246" xr:uid="{A31C2A49-0648-4BF7-BEF6-2E84E1B20AE5}"/>
    <cellStyle name="%60 - Vurgu1 5" xfId="127" xr:uid="{441280E6-37E2-4EB2-8651-B2828CB78F85}"/>
    <cellStyle name="%60 - Vurgu1 5 2" xfId="269" xr:uid="{05D19764-BD1B-482B-BB78-245C495B89CF}"/>
    <cellStyle name="%60 - Vurgu1 6" xfId="147" xr:uid="{0DC2137F-4B2D-468D-813F-DAAD7C95B8A2}"/>
    <cellStyle name="%60 - Vurgu1 6 2" xfId="289" xr:uid="{EE557795-10E7-4225-B5B9-D78F54C42ED2}"/>
    <cellStyle name="%60 - Vurgu1 7" xfId="167" xr:uid="{21E51CD8-51AB-4F6A-B0BA-2A65A4455A97}"/>
    <cellStyle name="%60 - Vurgu1 8" xfId="309" xr:uid="{37D4C90F-7E1E-4117-B316-ADC971FFA90D}"/>
    <cellStyle name="%60 - Vurgu1 9" xfId="329" xr:uid="{BF0F239C-979F-4A80-BD02-78FBF8FFD85E}"/>
    <cellStyle name="%60 - Vurgu2" xfId="29" builtinId="36" customBuiltin="1"/>
    <cellStyle name="%60 - Vurgu2 10" xfId="352" xr:uid="{D719840A-E9B4-4E0F-883E-E29EA0A254EF}"/>
    <cellStyle name="%60 - Vurgu2 11" xfId="373" xr:uid="{A7567F56-6359-4338-A929-AAA2890EA069}"/>
    <cellStyle name="%60 - Vurgu2 12" xfId="393" xr:uid="{9AE57052-28A8-4266-9B4D-86567D87831A}"/>
    <cellStyle name="%60 - Vurgu2 13" xfId="413" xr:uid="{34CEC6DE-C40F-4A7D-8041-E97C64899DF5}"/>
    <cellStyle name="%60 - Vurgu2 14" xfId="433" xr:uid="{9C32C4B1-D217-4A65-A9E6-5D9492A2A8AE}"/>
    <cellStyle name="%60 - Vurgu2 15" xfId="453" xr:uid="{366F49C5-64C9-4986-B7DF-52EE6B821D18}"/>
    <cellStyle name="%60 - Vurgu2 16" xfId="473" xr:uid="{B02021C8-A06B-466A-B700-2A837B69A8E2}"/>
    <cellStyle name="%60 - Vurgu2 17" xfId="493" xr:uid="{85DA51AA-0EC3-4B6A-833C-43D5A76AC116}"/>
    <cellStyle name="%60 - Vurgu2 18" xfId="513" xr:uid="{804D0DA7-E769-4A2E-B125-116B1D93B6A4}"/>
    <cellStyle name="%60 - Vurgu2 19" xfId="533" xr:uid="{8BB38999-E88F-4A33-84EF-20D90F650F12}"/>
    <cellStyle name="%60 - Vurgu2 2" xfId="56" xr:uid="{1CA306B4-33B3-4CDC-9556-585E9B37AC51}"/>
    <cellStyle name="%60 - Vurgu2 2 2" xfId="199" xr:uid="{F180A59C-A287-410E-93A5-3650013F1AEF}"/>
    <cellStyle name="%60 - Vurgu2 20" xfId="553" xr:uid="{CC460EF9-B154-4FE6-8998-A6C690FF7710}"/>
    <cellStyle name="%60 - Vurgu2 21" xfId="573" xr:uid="{0F8ABE02-6CF2-4AD5-B215-C9CEB45C296A}"/>
    <cellStyle name="%60 - Vurgu2 22" xfId="593" xr:uid="{1B4D5ABF-EC89-47C4-9FE6-E1B3FA308313}"/>
    <cellStyle name="%60 - Vurgu2 23" xfId="613" xr:uid="{7FF1AD65-405F-498C-AD77-8D4234C86277}"/>
    <cellStyle name="%60 - Vurgu2 24" xfId="633" xr:uid="{1546E971-5EA3-4171-B1FE-5DD786BFBD18}"/>
    <cellStyle name="%60 - Vurgu2 3" xfId="85" xr:uid="{20F88E64-1B34-461F-9A10-8C82447E2EF2}"/>
    <cellStyle name="%60 - Vurgu2 3 2" xfId="227" xr:uid="{06F66F53-DB72-465C-BD9D-08CF7434B5E4}"/>
    <cellStyle name="%60 - Vurgu2 4" xfId="107" xr:uid="{537F2E45-F3BB-4508-889F-404888C8B631}"/>
    <cellStyle name="%60 - Vurgu2 4 2" xfId="249" xr:uid="{25EF7102-7EB5-4769-8C9D-025094585573}"/>
    <cellStyle name="%60 - Vurgu2 5" xfId="130" xr:uid="{6E927AF9-DFC8-4386-B5BF-9D166BCDF804}"/>
    <cellStyle name="%60 - Vurgu2 5 2" xfId="272" xr:uid="{D92FBC52-F40F-46B9-8C8E-7ADCEC46CF80}"/>
    <cellStyle name="%60 - Vurgu2 6" xfId="150" xr:uid="{FA16A459-CCDC-49F2-834B-FD4AC769ABD4}"/>
    <cellStyle name="%60 - Vurgu2 6 2" xfId="292" xr:uid="{68DC617B-0949-4122-9445-C2F1B06593DB}"/>
    <cellStyle name="%60 - Vurgu2 7" xfId="170" xr:uid="{7E4788ED-19C4-48FA-BB21-F136F1EB39FA}"/>
    <cellStyle name="%60 - Vurgu2 8" xfId="312" xr:uid="{A4F9EDA3-7751-4778-95B3-3CF06DC69B9B}"/>
    <cellStyle name="%60 - Vurgu2 9" xfId="332" xr:uid="{AC7289DC-384B-41BA-B6F8-AB95301A396D}"/>
    <cellStyle name="%60 - Vurgu3" xfId="33" builtinId="40" customBuiltin="1"/>
    <cellStyle name="%60 - Vurgu3 10" xfId="355" xr:uid="{26573316-BF6C-4873-9631-96C3525BFFD5}"/>
    <cellStyle name="%60 - Vurgu3 11" xfId="376" xr:uid="{39C029A5-8AF8-4E3F-AA28-AF227773645E}"/>
    <cellStyle name="%60 - Vurgu3 12" xfId="396" xr:uid="{3A06E5D3-5530-4906-B4B5-57454F98CACE}"/>
    <cellStyle name="%60 - Vurgu3 13" xfId="416" xr:uid="{3E075FBD-F335-424E-ABDE-9745940D12CB}"/>
    <cellStyle name="%60 - Vurgu3 14" xfId="436" xr:uid="{F67D5BD4-C57D-490F-A21A-217415393891}"/>
    <cellStyle name="%60 - Vurgu3 15" xfId="456" xr:uid="{8F4B12E2-A83D-4ABB-B07A-1DB28988AC27}"/>
    <cellStyle name="%60 - Vurgu3 16" xfId="476" xr:uid="{24DA0FA1-B89C-4F86-8296-C0AF1351B8A6}"/>
    <cellStyle name="%60 - Vurgu3 17" xfId="496" xr:uid="{20385A47-A2B1-45D6-9FC4-80DA6356ACE7}"/>
    <cellStyle name="%60 - Vurgu3 18" xfId="516" xr:uid="{9B881A34-9213-4796-8A52-94E8F1D68482}"/>
    <cellStyle name="%60 - Vurgu3 19" xfId="536" xr:uid="{90B8CFEF-5CB3-4482-8E5B-573D3B41C609}"/>
    <cellStyle name="%60 - Vurgu3 2" xfId="59" xr:uid="{8244476E-7BD4-4C61-88C0-FBCD1EF06CAE}"/>
    <cellStyle name="%60 - Vurgu3 2 2" xfId="202" xr:uid="{EF76142A-10FB-407B-89C2-9CA6FC619927}"/>
    <cellStyle name="%60 - Vurgu3 20" xfId="556" xr:uid="{EB6721AD-53C2-41C6-B564-AAE79381F1A5}"/>
    <cellStyle name="%60 - Vurgu3 21" xfId="576" xr:uid="{4DAAC8B2-B2DD-44E7-B8AA-2AD20F50AEC0}"/>
    <cellStyle name="%60 - Vurgu3 22" xfId="596" xr:uid="{D57C6FD0-B47B-4FDB-875D-E985F06DB0E7}"/>
    <cellStyle name="%60 - Vurgu3 23" xfId="616" xr:uid="{AB62E72E-B3B1-40DC-A277-5C2DDB1EC7D2}"/>
    <cellStyle name="%60 - Vurgu3 24" xfId="636" xr:uid="{0810A172-08A7-4806-A605-D37F7EAB52F5}"/>
    <cellStyle name="%60 - Vurgu3 3" xfId="88" xr:uid="{3E92C11E-9B3A-4C65-9F98-D67CE85BE3B8}"/>
    <cellStyle name="%60 - Vurgu3 3 2" xfId="230" xr:uid="{A095C0B0-EC5C-4E43-BC6B-1B4B235D5CDB}"/>
    <cellStyle name="%60 - Vurgu3 4" xfId="110" xr:uid="{0EF43CAF-D745-457F-9A1D-3839F6C5F45D}"/>
    <cellStyle name="%60 - Vurgu3 4 2" xfId="252" xr:uid="{FB007BC8-1807-4388-B313-ED5A3AC44072}"/>
    <cellStyle name="%60 - Vurgu3 5" xfId="133" xr:uid="{F11FB44D-1D1C-432F-9E37-02B76CA8B4FD}"/>
    <cellStyle name="%60 - Vurgu3 5 2" xfId="275" xr:uid="{381A8CC7-D79C-49D4-AEF1-69526E5B380C}"/>
    <cellStyle name="%60 - Vurgu3 6" xfId="153" xr:uid="{4A768840-E35E-474F-A9F9-9C8DEBECF757}"/>
    <cellStyle name="%60 - Vurgu3 6 2" xfId="295" xr:uid="{A6E0904C-F3FD-4D72-9A2C-1F357771AB3B}"/>
    <cellStyle name="%60 - Vurgu3 7" xfId="173" xr:uid="{5862B4BB-7777-4346-B3C5-0035DFB03775}"/>
    <cellStyle name="%60 - Vurgu3 8" xfId="315" xr:uid="{B8773F9D-08E7-4DB0-9248-8C05C900DECC}"/>
    <cellStyle name="%60 - Vurgu3 9" xfId="335" xr:uid="{4B670B41-EAED-46CA-B14A-E9B46BA9DD64}"/>
    <cellStyle name="%60 - Vurgu4" xfId="37" builtinId="44" customBuiltin="1"/>
    <cellStyle name="%60 - Vurgu4 10" xfId="358" xr:uid="{E790FAC4-0E1F-4BAC-A8D5-E1AAAFF85480}"/>
    <cellStyle name="%60 - Vurgu4 11" xfId="379" xr:uid="{F9E6D8B9-7190-4096-AC14-ECB02F28B659}"/>
    <cellStyle name="%60 - Vurgu4 12" xfId="399" xr:uid="{D5A1AA35-C04F-40B0-85BB-03177709A74E}"/>
    <cellStyle name="%60 - Vurgu4 13" xfId="419" xr:uid="{D3EBCA1E-B4FF-4706-9264-F0B1A5AB7A2B}"/>
    <cellStyle name="%60 - Vurgu4 14" xfId="439" xr:uid="{7C3B828E-7547-4F7C-B15E-498F96A13FD9}"/>
    <cellStyle name="%60 - Vurgu4 15" xfId="459" xr:uid="{E8EF0FDF-0CCF-4A67-8E6B-A5EC2DD7E9CB}"/>
    <cellStyle name="%60 - Vurgu4 16" xfId="479" xr:uid="{947DDCF3-60D1-445F-8957-B2EECBADA789}"/>
    <cellStyle name="%60 - Vurgu4 17" xfId="499" xr:uid="{DD0CC78E-E699-4C73-A539-C0BB9929D9D1}"/>
    <cellStyle name="%60 - Vurgu4 18" xfId="519" xr:uid="{96C5198A-89AE-4683-9675-242E29B6A7CF}"/>
    <cellStyle name="%60 - Vurgu4 19" xfId="539" xr:uid="{9E1084E2-C4DC-48D3-B727-11F7026EEB3B}"/>
    <cellStyle name="%60 - Vurgu4 2" xfId="62" xr:uid="{326DCAFA-6061-4DB7-8667-FBA358600A93}"/>
    <cellStyle name="%60 - Vurgu4 2 2" xfId="205" xr:uid="{C59C660A-D127-4768-BA02-5A489C0CB892}"/>
    <cellStyle name="%60 - Vurgu4 20" xfId="559" xr:uid="{0343AFD7-5710-44B6-BD3B-EB8FC33ECC14}"/>
    <cellStyle name="%60 - Vurgu4 21" xfId="579" xr:uid="{2487F0DA-9A40-4B44-B42C-DF14C76470DB}"/>
    <cellStyle name="%60 - Vurgu4 22" xfId="599" xr:uid="{8DBB9B41-3A50-40E4-ACD6-9A1E90D186C8}"/>
    <cellStyle name="%60 - Vurgu4 23" xfId="619" xr:uid="{EBF8A49C-A230-42EA-AE92-40005527E3DD}"/>
    <cellStyle name="%60 - Vurgu4 24" xfId="639" xr:uid="{CCD9D018-1244-498C-9236-BF81EA7CB3E2}"/>
    <cellStyle name="%60 - Vurgu4 3" xfId="91" xr:uid="{B4081F97-0850-4F57-BAE4-73B16DCC0288}"/>
    <cellStyle name="%60 - Vurgu4 3 2" xfId="233" xr:uid="{C30AA230-C123-40F3-876A-CF3FA6B19298}"/>
    <cellStyle name="%60 - Vurgu4 4" xfId="113" xr:uid="{1F2A4E7F-99DA-4DD7-B1D5-00B45DE7BDD3}"/>
    <cellStyle name="%60 - Vurgu4 4 2" xfId="255" xr:uid="{7C4F9A48-FE7B-4D67-951A-81BF602C9F35}"/>
    <cellStyle name="%60 - Vurgu4 5" xfId="136" xr:uid="{B6FF38CA-83E7-45C5-B0AE-7D566FAB99A9}"/>
    <cellStyle name="%60 - Vurgu4 5 2" xfId="278" xr:uid="{1756321A-6F2E-4376-AE23-678EAE560422}"/>
    <cellStyle name="%60 - Vurgu4 6" xfId="156" xr:uid="{5843071A-0CBA-4F58-8D32-08B424D7811E}"/>
    <cellStyle name="%60 - Vurgu4 6 2" xfId="298" xr:uid="{201B31DE-6973-4CBB-BC80-543344AB655A}"/>
    <cellStyle name="%60 - Vurgu4 7" xfId="176" xr:uid="{797FB48A-5932-407D-A98E-6EC5E724CB40}"/>
    <cellStyle name="%60 - Vurgu4 8" xfId="318" xr:uid="{B0E9B3C5-1179-45B0-93BE-9C19C8A4EFF0}"/>
    <cellStyle name="%60 - Vurgu4 9" xfId="338" xr:uid="{DC83CF92-69C9-45CC-A727-FCC2EA3A24B1}"/>
    <cellStyle name="%60 - Vurgu5" xfId="41" builtinId="48" customBuiltin="1"/>
    <cellStyle name="%60 - Vurgu5 10" xfId="361" xr:uid="{D87A78CB-86B0-4C11-99CC-ACBBFF34BFCC}"/>
    <cellStyle name="%60 - Vurgu5 11" xfId="382" xr:uid="{B0CE3A95-3D4D-4CE6-BD0E-2C7B4CBD9566}"/>
    <cellStyle name="%60 - Vurgu5 12" xfId="402" xr:uid="{F0CF93E0-679C-4D05-9962-206D732D61B9}"/>
    <cellStyle name="%60 - Vurgu5 13" xfId="422" xr:uid="{74DE99D6-3F3B-441D-B6B6-62044AD0EC38}"/>
    <cellStyle name="%60 - Vurgu5 14" xfId="442" xr:uid="{D67D489A-11BD-471F-BF34-6DBCBA4FE848}"/>
    <cellStyle name="%60 - Vurgu5 15" xfId="462" xr:uid="{EDC2BFC4-7BB2-430A-A616-4AD05BE55813}"/>
    <cellStyle name="%60 - Vurgu5 16" xfId="482" xr:uid="{6E09AB9B-49B8-4EF7-83CB-C9E3BD707E29}"/>
    <cellStyle name="%60 - Vurgu5 17" xfId="502" xr:uid="{8164AC6A-B3E0-4B84-8656-397E76E29E40}"/>
    <cellStyle name="%60 - Vurgu5 18" xfId="522" xr:uid="{319744F0-F72B-45B4-86F8-DFE9BBDE5856}"/>
    <cellStyle name="%60 - Vurgu5 19" xfId="542" xr:uid="{22A41FAA-D2B1-4CE2-9D74-EA899A17D438}"/>
    <cellStyle name="%60 - Vurgu5 2" xfId="65" xr:uid="{5D922340-D5B8-4FBE-B5F2-EB625E7FF194}"/>
    <cellStyle name="%60 - Vurgu5 2 2" xfId="208" xr:uid="{B1E6139E-3BA1-400B-AE99-EDA09B268684}"/>
    <cellStyle name="%60 - Vurgu5 20" xfId="562" xr:uid="{A5B0F59C-5CA1-490D-AC98-228F473B257B}"/>
    <cellStyle name="%60 - Vurgu5 21" xfId="582" xr:uid="{A44B7AFC-B7C0-4C24-B000-F9E0E233DDB5}"/>
    <cellStyle name="%60 - Vurgu5 22" xfId="602" xr:uid="{72A6B47F-59FD-471A-B229-7DFE7AE8F04E}"/>
    <cellStyle name="%60 - Vurgu5 23" xfId="622" xr:uid="{61798181-B4C7-4CCC-BE6A-5AB57269CD93}"/>
    <cellStyle name="%60 - Vurgu5 24" xfId="642" xr:uid="{EE0EA4D1-A20B-41D1-8BAD-F5FC4BC2DC89}"/>
    <cellStyle name="%60 - Vurgu5 3" xfId="94" xr:uid="{D8C59124-59D3-42FD-A298-A143BE1BBBCA}"/>
    <cellStyle name="%60 - Vurgu5 3 2" xfId="236" xr:uid="{0DCB41BA-143C-4F49-BA8C-9E84DC8E1D62}"/>
    <cellStyle name="%60 - Vurgu5 4" xfId="116" xr:uid="{8B56EC08-032B-4882-A668-9251354551D0}"/>
    <cellStyle name="%60 - Vurgu5 4 2" xfId="258" xr:uid="{EE83D354-7FCE-47A5-9110-21D5D23338E0}"/>
    <cellStyle name="%60 - Vurgu5 5" xfId="139" xr:uid="{CEB0FA60-0F7D-48DD-BD50-3CE45CF95479}"/>
    <cellStyle name="%60 - Vurgu5 5 2" xfId="281" xr:uid="{931E70EF-1EB1-4634-991E-74EC36C0E4EC}"/>
    <cellStyle name="%60 - Vurgu5 6" xfId="159" xr:uid="{0F57896F-26A2-4ACA-9C7D-3F10A5021082}"/>
    <cellStyle name="%60 - Vurgu5 6 2" xfId="301" xr:uid="{349812AF-00A6-455D-9212-77D1B12EE45E}"/>
    <cellStyle name="%60 - Vurgu5 7" xfId="179" xr:uid="{EDC7F75E-6A56-4A6B-AD15-9F1BD7667022}"/>
    <cellStyle name="%60 - Vurgu5 8" xfId="321" xr:uid="{637404A4-DDDD-4373-9D98-C6658FD945BF}"/>
    <cellStyle name="%60 - Vurgu5 9" xfId="341" xr:uid="{6E5033F2-41F7-4E9E-86F3-4292AC1BAFB9}"/>
    <cellStyle name="%60 - Vurgu6" xfId="45" builtinId="52" customBuiltin="1"/>
    <cellStyle name="%60 - Vurgu6 10" xfId="364" xr:uid="{6C547012-A932-4299-A633-E08B961BE187}"/>
    <cellStyle name="%60 - Vurgu6 11" xfId="385" xr:uid="{C8CC114F-A560-4913-AD10-BC84A6B3404B}"/>
    <cellStyle name="%60 - Vurgu6 12" xfId="405" xr:uid="{AF892F79-2987-4780-90E5-D2CDDD0DE023}"/>
    <cellStyle name="%60 - Vurgu6 13" xfId="425" xr:uid="{98C9E43B-6D1D-478E-9DAF-94A1F7742CCC}"/>
    <cellStyle name="%60 - Vurgu6 14" xfId="445" xr:uid="{83794081-11A7-4A20-87CF-619D3850574A}"/>
    <cellStyle name="%60 - Vurgu6 15" xfId="465" xr:uid="{4D0129FC-5B9E-42DE-9846-600A4F064CF5}"/>
    <cellStyle name="%60 - Vurgu6 16" xfId="485" xr:uid="{9D151CB7-0094-4B6D-A202-62030D7CC4A1}"/>
    <cellStyle name="%60 - Vurgu6 17" xfId="505" xr:uid="{3AB3FFC4-7AD4-4483-90B8-1772F2900B32}"/>
    <cellStyle name="%60 - Vurgu6 18" xfId="525" xr:uid="{39A6BF1F-FEB6-4A63-8C7A-37F7B9223301}"/>
    <cellStyle name="%60 - Vurgu6 19" xfId="545" xr:uid="{85B7F027-0861-4174-898D-E73FE178C148}"/>
    <cellStyle name="%60 - Vurgu6 2" xfId="68" xr:uid="{84046CB4-64A2-49FA-A966-A3E9B05A575B}"/>
    <cellStyle name="%60 - Vurgu6 2 2" xfId="211" xr:uid="{5BF29212-A536-48CE-9F8B-547C668AFA3E}"/>
    <cellStyle name="%60 - Vurgu6 20" xfId="565" xr:uid="{E6B2868A-CE62-4114-BCE4-FF1338F10BFF}"/>
    <cellStyle name="%60 - Vurgu6 21" xfId="585" xr:uid="{3BA413DD-27EC-4DC7-916E-476D13004A0C}"/>
    <cellStyle name="%60 - Vurgu6 22" xfId="605" xr:uid="{2115DF90-8D2D-4B5E-A995-7B56A84AA078}"/>
    <cellStyle name="%60 - Vurgu6 23" xfId="625" xr:uid="{5D10C241-6CE1-4816-A4BA-4D4E9B8D43FC}"/>
    <cellStyle name="%60 - Vurgu6 24" xfId="645" xr:uid="{23C09E1B-22B8-4459-A7F3-5A8EFC5EE180}"/>
    <cellStyle name="%60 - Vurgu6 3" xfId="97" xr:uid="{F08B6635-9E6C-49A5-93BF-F10FF15D5D3F}"/>
    <cellStyle name="%60 - Vurgu6 3 2" xfId="239" xr:uid="{27FE21E8-8E80-4CC6-BA18-EA82527373FD}"/>
    <cellStyle name="%60 - Vurgu6 4" xfId="119" xr:uid="{59FF2A50-1145-4E61-9D94-119CF8918284}"/>
    <cellStyle name="%60 - Vurgu6 4 2" xfId="261" xr:uid="{722B08E8-2892-4017-BD30-562284756D78}"/>
    <cellStyle name="%60 - Vurgu6 5" xfId="142" xr:uid="{90516722-D708-4F23-89B4-645F1BBF49F4}"/>
    <cellStyle name="%60 - Vurgu6 5 2" xfId="284" xr:uid="{3F7E2DA2-BFE4-4C2E-9566-2453E65ABE9E}"/>
    <cellStyle name="%60 - Vurgu6 6" xfId="162" xr:uid="{3E13D28E-F149-48DC-AC0D-D53BB1ABD13E}"/>
    <cellStyle name="%60 - Vurgu6 6 2" xfId="304" xr:uid="{8608193F-9E1C-4CE0-A85C-3899CEF045A9}"/>
    <cellStyle name="%60 - Vurgu6 7" xfId="182" xr:uid="{C7A68686-52B0-42EE-9FDD-3AAB603B164B}"/>
    <cellStyle name="%60 - Vurgu6 8" xfId="324" xr:uid="{A43B3218-E53F-4B9A-98A9-05F857088328}"/>
    <cellStyle name="%60 - Vurgu6 9" xfId="344" xr:uid="{8127011A-83F8-45BC-8879-D215A923043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242" xr:uid="{0876DFDC-A366-4983-A5FF-3BB74CDFCB87}"/>
    <cellStyle name="Normal 11" xfId="98" xr:uid="{33F8BE91-1449-49F0-9EE1-0436E0079265}"/>
    <cellStyle name="Normal 11 2" xfId="240" xr:uid="{64E04AE9-44D8-4B40-B551-C92B015D1FF5}"/>
    <cellStyle name="Normal 12" xfId="123" xr:uid="{823399C8-B9A3-4D1E-8AD7-1BA5EAC6D1E1}"/>
    <cellStyle name="Normal 12 2" xfId="265" xr:uid="{0527D0E7-77A2-4AAB-8AC5-FCF990D1DCC4}"/>
    <cellStyle name="Normal 13" xfId="99" xr:uid="{980E355B-8256-4726-9F43-8B729176F81D}"/>
    <cellStyle name="Normal 13 2" xfId="241" xr:uid="{B20B62BE-D93E-497F-BFED-1DEDD36AC986}"/>
    <cellStyle name="Normal 133" xfId="365" xr:uid="{446178C8-FC24-4AC1-A10F-3A6F2D38EF6F}"/>
    <cellStyle name="Normal 14" xfId="143" xr:uid="{589D7F88-2E80-4BFF-B2F7-B37439FA47F3}"/>
    <cellStyle name="Normal 14 2" xfId="285" xr:uid="{AEA5F834-1E7D-4F8E-9854-5EBE60F27BE9}"/>
    <cellStyle name="Normal 15" xfId="183" xr:uid="{1CE5147D-8410-4D3A-A63E-09BBC25A8E59}"/>
    <cellStyle name="Normal 16" xfId="120" xr:uid="{77B6CD09-CBFB-47BE-93DD-1813ECF0F801}"/>
    <cellStyle name="Normal 16 2" xfId="262" xr:uid="{293480B6-A5BF-4F3C-9489-96F200532150}"/>
    <cellStyle name="Normal 17" xfId="121" xr:uid="{4A767B25-610C-435F-BAB6-344DF42A5499}"/>
    <cellStyle name="Normal 17 2" xfId="263" xr:uid="{76A44DC3-CB43-456B-ADCF-CD9643C4C907}"/>
    <cellStyle name="Normal 18" xfId="163" xr:uid="{532BBF2F-C256-4C19-AA85-7C73F25FF0F2}"/>
    <cellStyle name="Normal 19" xfId="305" xr:uid="{7DEB0224-FD42-4D3F-BED0-FE6601F2F7AA}"/>
    <cellStyle name="Normal 2" xfId="2" xr:uid="{4D17527B-1836-4D6A-B865-C7CCC3C69533}"/>
    <cellStyle name="Normal 2 2" xfId="71" xr:uid="{39F79879-444D-4DBB-A4AF-F7B0DFB7CA21}"/>
    <cellStyle name="Normal 2 2 2" xfId="213" xr:uid="{7B8CC1F0-4B76-4F54-8255-6F10CD955214}"/>
    <cellStyle name="Normal 2 3" xfId="185" xr:uid="{EABA536F-449D-479C-8509-F0823F8BB56E}"/>
    <cellStyle name="Normal 20" xfId="325" xr:uid="{96BBF14F-DF35-47B9-82E1-02BD0DC6B81D}"/>
    <cellStyle name="Normal 21" xfId="345" xr:uid="{C0AC4655-FE72-4A85-B3FE-228E374F2A4E}"/>
    <cellStyle name="Normal 22" xfId="366" xr:uid="{A6A692F7-AD78-4872-8CA8-CA2CF0A8CB63}"/>
    <cellStyle name="Normal 23" xfId="386" xr:uid="{BF18DD48-3D96-4E70-9DF0-24C09E95B37D}"/>
    <cellStyle name="Normal 24" xfId="406" xr:uid="{5218EEB0-3176-4649-AA67-C9267A56DBBD}"/>
    <cellStyle name="Normal 25" xfId="426" xr:uid="{F215A551-49C3-4C86-B07F-0612D4617370}"/>
    <cellStyle name="Normal 26" xfId="446" xr:uid="{D684AE8A-B63C-4388-A68D-1C23F42908D0}"/>
    <cellStyle name="Normal 27" xfId="466" xr:uid="{3B58C78E-350A-426D-A9BC-22C28D0C68E1}"/>
    <cellStyle name="Normal 28" xfId="486" xr:uid="{06E30EE8-5F8F-4527-B6F9-047857474263}"/>
    <cellStyle name="Normal 29" xfId="506" xr:uid="{537283A4-FCDE-4A80-8DC4-0F373F479EC2}"/>
    <cellStyle name="Normal 3" xfId="3" xr:uid="{13FD6B32-DACB-4C14-B0D2-DF32CA921F7E}"/>
    <cellStyle name="Normal 3 2" xfId="72" xr:uid="{4A341C05-07AF-413A-8E0E-09EE0EF76985}"/>
    <cellStyle name="Normal 3 2 2" xfId="214" xr:uid="{C0465C2D-7C0F-4643-A962-2F63ADE70EE7}"/>
    <cellStyle name="Normal 3 3" xfId="186" xr:uid="{B102A74D-C232-4492-B2F4-CA8B4F42A9D1}"/>
    <cellStyle name="Normal 30" xfId="526" xr:uid="{DAD66A66-74D5-4321-B794-25AE8517CADF}"/>
    <cellStyle name="Normal 31" xfId="546" xr:uid="{554FF5F0-02FE-4978-9EBB-8497922F15B9}"/>
    <cellStyle name="Normal 32" xfId="566" xr:uid="{E1555B82-AEBA-4C0D-A6C5-0A12653832D3}"/>
    <cellStyle name="Normal 33" xfId="586" xr:uid="{772A6255-E60C-4C97-964E-3302998BF2F1}"/>
    <cellStyle name="Normal 34" xfId="606" xr:uid="{1060E5FD-7C34-4E1F-A805-9093A87A2ECC}"/>
    <cellStyle name="Normal 35" xfId="626" xr:uid="{4D9F6486-E5D0-4CC8-B0A7-8FE591429D1D}"/>
    <cellStyle name="Normal 4" xfId="1" xr:uid="{D6A48DFB-4CB4-4DCA-97C5-550D5D741BB3}"/>
    <cellStyle name="Normal 4 2" xfId="70" xr:uid="{B61C8A4D-1184-4C6E-AB50-D310581CF879}"/>
    <cellStyle name="Normal 4 2 2" xfId="212" xr:uid="{113A58CD-4102-400C-8BEC-D49DF8D28B83}"/>
    <cellStyle name="Normal 4 3" xfId="184" xr:uid="{B158686C-5F07-4354-B341-B86B6155CBA0}"/>
    <cellStyle name="Normal 5" xfId="46" xr:uid="{8397E8C3-9E4A-4320-8EA1-16475B0545A6}"/>
    <cellStyle name="Normal 5 2" xfId="75" xr:uid="{5E08423C-7E79-45F7-A58D-ABFBAD5B7681}"/>
    <cellStyle name="Normal 5 2 2" xfId="217" xr:uid="{8226BED5-2B33-4EB5-8760-570C205ED8BB}"/>
    <cellStyle name="Normal 5 3" xfId="189" xr:uid="{C748DE58-E23D-4D9D-ABE8-0823DB77B66E}"/>
    <cellStyle name="Normal 6" xfId="4" xr:uid="{15E47645-6C63-4B3D-988D-72A5AA2BF17F}"/>
    <cellStyle name="Normal 6 2" xfId="73" xr:uid="{3CE6B6E3-0D81-492B-A5AA-9349C180238F}"/>
    <cellStyle name="Normal 6 2 2" xfId="215" xr:uid="{C20B47B6-7B34-4FD2-AD72-6052B28AFC77}"/>
    <cellStyle name="Normal 6 3" xfId="187" xr:uid="{6C120F96-FBA6-48AD-A015-397F9B8E5A08}"/>
    <cellStyle name="Normal 7" xfId="49" xr:uid="{ADF2BF39-CB38-4CDB-AAB5-93E247675A8A}"/>
    <cellStyle name="Normal 7 2" xfId="192" xr:uid="{0D035CB0-F2B9-4F7A-933D-3D980CD85FED}"/>
    <cellStyle name="Normal 8" xfId="69" xr:uid="{D0FE442B-74B5-4391-B15F-76FD4270858E}"/>
    <cellStyle name="Normal 9" xfId="78" xr:uid="{D5AE4191-FCC1-4665-B822-1DC50A965626}"/>
    <cellStyle name="Normal 9 2" xfId="220" xr:uid="{D6D7F4D4-437C-4C84-B2A2-ED65D0D42575}"/>
    <cellStyle name="Not 10" xfId="326" xr:uid="{E1AE7AA8-E586-4832-9945-36D9E5E1E04C}"/>
    <cellStyle name="Not 11" xfId="346" xr:uid="{2BA566C1-6913-4606-B559-0961547CDAE3}"/>
    <cellStyle name="Not 12" xfId="367" xr:uid="{EFC09F30-8CC6-44E8-98F3-B867C4DD9F51}"/>
    <cellStyle name="Not 13" xfId="387" xr:uid="{8FFCF482-A5E0-46B1-ACAB-9E039CC813F0}"/>
    <cellStyle name="Not 14" xfId="407" xr:uid="{F37148C0-EED4-42D2-882E-C044C4AFFF01}"/>
    <cellStyle name="Not 15" xfId="427" xr:uid="{251902EE-B4D9-40C2-8F6F-A169CC5CCBAE}"/>
    <cellStyle name="Not 16" xfId="447" xr:uid="{CD33FC61-0F0D-4AD8-85D7-8B6D0A792676}"/>
    <cellStyle name="Not 17" xfId="467" xr:uid="{CCD41E34-11B4-4F25-9290-4AE5A2457474}"/>
    <cellStyle name="Not 18" xfId="487" xr:uid="{9736578C-1738-4DD4-85F0-07437F988427}"/>
    <cellStyle name="Not 19" xfId="507" xr:uid="{86F5B14C-92F7-4CC8-B800-EBA3E4C84923}"/>
    <cellStyle name="Not 2" xfId="48" xr:uid="{3FB83690-7F30-4F6F-981B-A1FD4A457F64}"/>
    <cellStyle name="Not 2 2" xfId="77" xr:uid="{7FDD683D-4803-4B2D-BE62-2410111A6CA5}"/>
    <cellStyle name="Not 2 2 2" xfId="219" xr:uid="{D625EA78-C2E0-4F63-8737-CA7E966E9072}"/>
    <cellStyle name="Not 2 3" xfId="191" xr:uid="{7A7F0983-A83D-4104-B770-962817F17265}"/>
    <cellStyle name="Not 20" xfId="527" xr:uid="{2C392FB9-F099-4725-A213-5D04B606CB08}"/>
    <cellStyle name="Not 21" xfId="547" xr:uid="{C4D068C9-A3F8-453C-935C-4087A768E35F}"/>
    <cellStyle name="Not 22" xfId="567" xr:uid="{2DEDE4C7-ABDF-420F-A1DF-DE9FD5EE6EB0}"/>
    <cellStyle name="Not 23" xfId="587" xr:uid="{FAF8828E-8E18-4FD5-97AF-C3B59825419F}"/>
    <cellStyle name="Not 24" xfId="607" xr:uid="{CBDA67B4-1000-4542-98F9-42800FFE87A2}"/>
    <cellStyle name="Not 25" xfId="627" xr:uid="{A96206D0-6FC8-44F2-81FD-A5CDE1088D43}"/>
    <cellStyle name="Not 3" xfId="50" xr:uid="{23EDBE65-6ED0-477D-8673-D53C3B1FABDF}"/>
    <cellStyle name="Not 3 2" xfId="193" xr:uid="{EC5729D5-3007-4798-ACA0-AC60E243EDC0}"/>
    <cellStyle name="Not 4" xfId="79" xr:uid="{C47E1942-AF01-4AD0-8E3D-893ECE53D5CD}"/>
    <cellStyle name="Not 4 2" xfId="221" xr:uid="{CB635466-8602-44B4-8392-69FE126A0A44}"/>
    <cellStyle name="Not 5" xfId="101" xr:uid="{98071FC3-7F56-47EF-85A4-909C376C0A8F}"/>
    <cellStyle name="Not 5 2" xfId="243" xr:uid="{93B95D2E-D6E8-4228-96A3-BE2FE4A87E7B}"/>
    <cellStyle name="Not 6" xfId="124" xr:uid="{51C0CBDB-7FAA-4680-AB50-0629CC04E9FA}"/>
    <cellStyle name="Not 6 2" xfId="266" xr:uid="{AE5EBC51-C6CD-445A-8113-DDC86BCB612C}"/>
    <cellStyle name="Not 7" xfId="144" xr:uid="{0F6E45AA-2DD2-47A5-B972-E8A3A9281EF3}"/>
    <cellStyle name="Not 7 2" xfId="286" xr:uid="{EB9C3FD4-700B-4F8D-8742-A8D80432585B}"/>
    <cellStyle name="Not 8" xfId="164" xr:uid="{FA184B26-D409-40FB-A3A1-448257ECE99E}"/>
    <cellStyle name="Not 9" xfId="306" xr:uid="{94DFF30C-9AFB-48EB-96A2-06FC6EDF43D3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2 2 2" xfId="122" xr:uid="{38A4632D-FEF7-4F14-8528-F86695C12E1B}"/>
    <cellStyle name="Virgül 2 2 2 2" xfId="264" xr:uid="{EEE295BC-04EC-4BAA-87FA-DADCDE801629}"/>
    <cellStyle name="Virgül 2 2 3" xfId="218" xr:uid="{89A44FBB-75F6-4F60-9EC9-EB20E1688A11}"/>
    <cellStyle name="Virgül 2 3" xfId="190" xr:uid="{ACDCCA07-4F9D-4AAE-98D1-4A19C3CFEEAD}"/>
    <cellStyle name="Virgül 3" xfId="74" xr:uid="{80252424-A5D8-4C83-B98B-6ECD76BC7CD9}"/>
    <cellStyle name="Virgül 3 2" xfId="216" xr:uid="{2620D3C0-1194-49CF-833C-A8E206A956ED}"/>
    <cellStyle name="Virgül 4" xfId="188" xr:uid="{A66E3BDF-A1AA-488F-89D5-B2C6EE921C4D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sheetPr>
    <pageSetUpPr fitToPage="1"/>
  </sheetPr>
  <dimension ref="B1:AC63"/>
  <sheetViews>
    <sheetView zoomScale="85" zoomScaleNormal="85" workbookViewId="0">
      <selection activeCell="J8" sqref="J8:J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4.42578125" customWidth="1"/>
    <col min="10" max="10" width="13.85546875" customWidth="1"/>
    <col min="11" max="11" width="6.42578125" customWidth="1"/>
    <col min="12" max="12" width="13.42578125" customWidth="1"/>
    <col min="13" max="13" width="21.425781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0.85546875" customWidth="1"/>
  </cols>
  <sheetData>
    <row r="1" spans="2:29" ht="15.75" thickBot="1" x14ac:dyDescent="0.3">
      <c r="N1" s="66">
        <f>SUBTOTAL(109,N4:N14)</f>
        <v>1250000</v>
      </c>
    </row>
    <row r="2" spans="2:29" ht="26.25" thickBot="1" x14ac:dyDescent="0.3">
      <c r="B2" s="226" t="s">
        <v>42</v>
      </c>
      <c r="C2" s="227"/>
      <c r="D2" s="227"/>
      <c r="E2" s="227"/>
      <c r="F2" s="227"/>
      <c r="G2" s="227"/>
      <c r="H2" s="227"/>
      <c r="I2" s="227"/>
      <c r="J2" s="228"/>
      <c r="L2" s="220" t="s">
        <v>46</v>
      </c>
      <c r="M2" s="221"/>
      <c r="N2" s="222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1351400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7" t="s">
        <v>0</v>
      </c>
      <c r="M3" s="67" t="s">
        <v>31</v>
      </c>
      <c r="N3" s="67" t="s">
        <v>2</v>
      </c>
      <c r="P3" s="81">
        <v>45860</v>
      </c>
      <c r="Q3" s="5">
        <f>R3-P3</f>
        <v>40</v>
      </c>
      <c r="R3" s="68">
        <v>45900</v>
      </c>
      <c r="S3" s="5" t="s">
        <v>77</v>
      </c>
      <c r="T3" s="80">
        <v>238</v>
      </c>
      <c r="U3" s="79" t="s">
        <v>73</v>
      </c>
      <c r="V3" s="79" t="s">
        <v>74</v>
      </c>
      <c r="W3" s="78">
        <v>420</v>
      </c>
      <c r="X3" s="79" t="s">
        <v>75</v>
      </c>
      <c r="Y3" s="77">
        <v>710</v>
      </c>
      <c r="Z3" s="75">
        <v>298200</v>
      </c>
      <c r="AA3" s="76"/>
      <c r="AB3" s="75">
        <v>298200</v>
      </c>
      <c r="AC3" t="s">
        <v>78</v>
      </c>
    </row>
    <row r="4" spans="2:29" x14ac:dyDescent="0.25">
      <c r="B4" s="34">
        <v>45839</v>
      </c>
      <c r="C4" s="1">
        <v>3707</v>
      </c>
      <c r="D4" s="2"/>
      <c r="E4" s="35">
        <v>16.2</v>
      </c>
      <c r="F4" s="36">
        <f>E4*C4</f>
        <v>60053.399999999994</v>
      </c>
      <c r="G4" s="37"/>
      <c r="H4" s="38" t="s">
        <v>4</v>
      </c>
      <c r="I4" s="39"/>
      <c r="J4" s="40">
        <v>0</v>
      </c>
      <c r="L4" s="89">
        <v>45912</v>
      </c>
      <c r="M4" s="39" t="s">
        <v>45</v>
      </c>
      <c r="N4" s="82">
        <v>400000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29" x14ac:dyDescent="0.25">
      <c r="B5" s="34">
        <v>45840</v>
      </c>
      <c r="C5" s="1">
        <v>3429</v>
      </c>
      <c r="D5" s="2"/>
      <c r="E5" s="35">
        <v>16.2</v>
      </c>
      <c r="F5" s="36">
        <f t="shared" ref="F5:F34" si="0">E5*C5</f>
        <v>55549.799999999996</v>
      </c>
      <c r="G5" s="9" t="s">
        <v>5</v>
      </c>
      <c r="H5" s="38"/>
      <c r="I5" s="39"/>
      <c r="J5" s="40">
        <v>25534.92</v>
      </c>
      <c r="L5" s="89">
        <v>45918</v>
      </c>
      <c r="M5" s="39" t="s">
        <v>47</v>
      </c>
      <c r="N5" s="82">
        <v>300000</v>
      </c>
      <c r="P5" s="81">
        <v>45861</v>
      </c>
      <c r="Q5" s="5">
        <f>R5-P5</f>
        <v>69</v>
      </c>
      <c r="R5" s="68">
        <v>45930</v>
      </c>
      <c r="S5" s="5" t="s">
        <v>77</v>
      </c>
      <c r="T5" s="80">
        <v>240</v>
      </c>
      <c r="U5" s="79" t="s">
        <v>73</v>
      </c>
      <c r="V5" s="79" t="s">
        <v>74</v>
      </c>
      <c r="W5" s="78">
        <v>500</v>
      </c>
      <c r="X5" s="79" t="s">
        <v>75</v>
      </c>
      <c r="Y5" s="77">
        <v>725</v>
      </c>
      <c r="Z5" s="75">
        <v>362500</v>
      </c>
      <c r="AA5" s="76"/>
      <c r="AB5" s="75">
        <v>362500</v>
      </c>
      <c r="AC5" t="s">
        <v>79</v>
      </c>
    </row>
    <row r="6" spans="2:29" x14ac:dyDescent="0.25">
      <c r="B6" s="34">
        <v>45841</v>
      </c>
      <c r="C6" s="1">
        <v>3494</v>
      </c>
      <c r="D6" s="2"/>
      <c r="E6" s="35">
        <v>16.2</v>
      </c>
      <c r="F6" s="36">
        <f t="shared" si="0"/>
        <v>56602.799999999996</v>
      </c>
      <c r="G6" s="44"/>
      <c r="H6" s="42" t="s">
        <v>63</v>
      </c>
      <c r="I6" s="5"/>
      <c r="J6" s="43">
        <v>250000</v>
      </c>
      <c r="L6" s="89">
        <v>45849</v>
      </c>
      <c r="M6" s="39" t="s">
        <v>48</v>
      </c>
      <c r="N6" s="82">
        <v>100000</v>
      </c>
      <c r="P6" s="81">
        <v>45861</v>
      </c>
      <c r="Q6" s="5">
        <f>R6-P6</f>
        <v>69</v>
      </c>
      <c r="R6" s="68">
        <v>45930</v>
      </c>
      <c r="S6" s="5" t="s">
        <v>77</v>
      </c>
      <c r="T6" s="80">
        <v>240</v>
      </c>
      <c r="U6" s="79" t="s">
        <v>73</v>
      </c>
      <c r="V6" s="79" t="s">
        <v>76</v>
      </c>
      <c r="W6" s="74">
        <v>2000</v>
      </c>
      <c r="X6" s="79" t="s">
        <v>34</v>
      </c>
      <c r="Y6" s="77">
        <v>14.5</v>
      </c>
      <c r="Z6" s="75">
        <v>29000</v>
      </c>
      <c r="AA6" s="76"/>
      <c r="AB6" s="75">
        <v>29000</v>
      </c>
      <c r="AC6" t="s">
        <v>79</v>
      </c>
    </row>
    <row r="7" spans="2:29" x14ac:dyDescent="0.25">
      <c r="B7" s="34">
        <v>45842</v>
      </c>
      <c r="C7" s="1">
        <v>3503</v>
      </c>
      <c r="D7" s="2"/>
      <c r="E7" s="35">
        <v>16.2</v>
      </c>
      <c r="F7" s="36">
        <f t="shared" si="0"/>
        <v>56748.6</v>
      </c>
      <c r="G7" s="41">
        <v>45852</v>
      </c>
      <c r="H7" s="42" t="s">
        <v>53</v>
      </c>
      <c r="I7" s="5"/>
      <c r="J7" s="43">
        <v>-100000</v>
      </c>
      <c r="L7" s="89">
        <v>45859</v>
      </c>
      <c r="M7" s="39" t="s">
        <v>48</v>
      </c>
      <c r="N7" s="82">
        <v>500000</v>
      </c>
      <c r="P7" s="107">
        <v>45890</v>
      </c>
      <c r="Q7" s="5">
        <f>R7-P7</f>
        <v>40</v>
      </c>
      <c r="R7" s="68">
        <v>45930</v>
      </c>
      <c r="S7" s="5" t="s">
        <v>77</v>
      </c>
      <c r="T7" s="106">
        <v>283</v>
      </c>
      <c r="U7" s="105" t="s">
        <v>73</v>
      </c>
      <c r="V7" s="105" t="s">
        <v>74</v>
      </c>
      <c r="W7" s="104">
        <v>380</v>
      </c>
      <c r="X7" s="105" t="s">
        <v>75</v>
      </c>
      <c r="Y7" s="103">
        <v>680</v>
      </c>
      <c r="Z7" s="100">
        <v>258400</v>
      </c>
      <c r="AA7" s="102"/>
      <c r="AB7" s="100">
        <v>258400</v>
      </c>
      <c r="AC7" t="s">
        <v>79</v>
      </c>
    </row>
    <row r="8" spans="2:29" x14ac:dyDescent="0.25">
      <c r="B8" s="34">
        <v>45843</v>
      </c>
      <c r="C8" s="1">
        <v>3373</v>
      </c>
      <c r="D8" s="2"/>
      <c r="E8" s="35">
        <v>16.2</v>
      </c>
      <c r="F8" s="36">
        <f t="shared" si="0"/>
        <v>54642.6</v>
      </c>
      <c r="G8" s="41">
        <v>45853</v>
      </c>
      <c r="H8" s="42" t="s">
        <v>48</v>
      </c>
      <c r="I8" s="5"/>
      <c r="J8" s="40">
        <v>2890</v>
      </c>
      <c r="K8" t="s">
        <v>54</v>
      </c>
      <c r="L8" s="89">
        <v>45966</v>
      </c>
      <c r="M8" s="99" t="s">
        <v>70</v>
      </c>
      <c r="N8" s="82">
        <v>200000</v>
      </c>
      <c r="P8" s="107">
        <v>45890</v>
      </c>
      <c r="Q8" s="5">
        <f>R8-P8</f>
        <v>40</v>
      </c>
      <c r="R8" s="68">
        <v>45930</v>
      </c>
      <c r="S8" s="5" t="s">
        <v>77</v>
      </c>
      <c r="T8" s="106">
        <v>283</v>
      </c>
      <c r="U8" s="105" t="s">
        <v>73</v>
      </c>
      <c r="V8" s="105" t="s">
        <v>76</v>
      </c>
      <c r="W8" s="101">
        <v>2000</v>
      </c>
      <c r="X8" s="105" t="s">
        <v>34</v>
      </c>
      <c r="Y8" s="103">
        <v>14</v>
      </c>
      <c r="Z8" s="100">
        <v>28000</v>
      </c>
      <c r="AA8" s="102"/>
      <c r="AB8" s="100">
        <v>28000</v>
      </c>
      <c r="AC8" t="s">
        <v>79</v>
      </c>
    </row>
    <row r="9" spans="2:29" x14ac:dyDescent="0.25">
      <c r="B9" s="34">
        <v>45844</v>
      </c>
      <c r="C9" s="1">
        <v>3519</v>
      </c>
      <c r="D9" s="2"/>
      <c r="E9" s="35">
        <v>16.2</v>
      </c>
      <c r="F9" s="36">
        <f t="shared" si="0"/>
        <v>57007.799999999996</v>
      </c>
      <c r="G9" s="41">
        <v>45853</v>
      </c>
      <c r="H9" s="42" t="s">
        <v>55</v>
      </c>
      <c r="I9" s="5"/>
      <c r="J9" s="43">
        <v>97110</v>
      </c>
      <c r="L9" s="14" t="s">
        <v>57</v>
      </c>
      <c r="M9" s="14" t="s">
        <v>64</v>
      </c>
      <c r="N9" s="70">
        <v>-250000</v>
      </c>
    </row>
    <row r="10" spans="2:29" x14ac:dyDescent="0.25">
      <c r="B10" s="34">
        <v>45845</v>
      </c>
      <c r="C10" s="1">
        <v>3500</v>
      </c>
      <c r="D10" s="2"/>
      <c r="E10" s="35">
        <v>16.2</v>
      </c>
      <c r="F10" s="36">
        <f t="shared" si="0"/>
        <v>56700</v>
      </c>
      <c r="G10" s="41">
        <v>45854</v>
      </c>
      <c r="H10" s="42" t="s">
        <v>53</v>
      </c>
      <c r="I10" s="5"/>
      <c r="J10" s="43">
        <v>-250000</v>
      </c>
      <c r="L10" s="5" t="s">
        <v>58</v>
      </c>
      <c r="M10" s="5" t="s">
        <v>65</v>
      </c>
      <c r="N10" s="6"/>
      <c r="P10" s="107">
        <v>45890</v>
      </c>
      <c r="Q10" s="5">
        <f>R10-P10</f>
        <v>40</v>
      </c>
      <c r="R10" s="68">
        <v>45930</v>
      </c>
      <c r="S10" s="5" t="s">
        <v>77</v>
      </c>
      <c r="T10" s="106">
        <v>282</v>
      </c>
      <c r="U10" s="105" t="s">
        <v>73</v>
      </c>
      <c r="V10" s="105" t="s">
        <v>74</v>
      </c>
      <c r="W10" s="104">
        <v>540</v>
      </c>
      <c r="X10" s="105" t="s">
        <v>75</v>
      </c>
      <c r="Y10" s="103">
        <v>695</v>
      </c>
      <c r="Z10" s="100">
        <v>375300</v>
      </c>
      <c r="AA10" s="102"/>
      <c r="AB10" s="100">
        <v>375300</v>
      </c>
      <c r="AC10" t="s">
        <v>93</v>
      </c>
    </row>
    <row r="11" spans="2:29" x14ac:dyDescent="0.25">
      <c r="B11" s="34">
        <v>45846</v>
      </c>
      <c r="C11" s="1">
        <v>3436</v>
      </c>
      <c r="D11" s="2"/>
      <c r="E11" s="35">
        <v>16.2</v>
      </c>
      <c r="F11" s="36">
        <f t="shared" si="0"/>
        <v>55663.199999999997</v>
      </c>
      <c r="G11" s="41">
        <v>45855</v>
      </c>
      <c r="H11" s="42" t="s">
        <v>48</v>
      </c>
      <c r="I11" s="5"/>
      <c r="J11" s="40">
        <v>7225</v>
      </c>
      <c r="K11" t="s">
        <v>54</v>
      </c>
      <c r="L11" s="5" t="s">
        <v>59</v>
      </c>
      <c r="M11" s="5" t="s">
        <v>66</v>
      </c>
      <c r="N11" s="6"/>
      <c r="P11" s="112"/>
      <c r="R11" s="113"/>
      <c r="T11" s="114"/>
      <c r="U11" s="115"/>
      <c r="V11" s="115"/>
      <c r="W11" s="116"/>
      <c r="X11" s="115"/>
      <c r="Y11" s="117"/>
      <c r="Z11" s="118"/>
      <c r="AA11" s="119"/>
      <c r="AB11" s="118"/>
    </row>
    <row r="12" spans="2:29" x14ac:dyDescent="0.25">
      <c r="B12" s="34">
        <v>45847</v>
      </c>
      <c r="C12" s="1">
        <v>3482</v>
      </c>
      <c r="D12" s="2"/>
      <c r="E12" s="35">
        <v>16.2</v>
      </c>
      <c r="F12" s="36">
        <f t="shared" si="0"/>
        <v>56408.399999999994</v>
      </c>
      <c r="G12" s="41">
        <v>45825</v>
      </c>
      <c r="H12" s="42" t="s">
        <v>48</v>
      </c>
      <c r="I12" s="5"/>
      <c r="J12" s="43">
        <v>242775</v>
      </c>
      <c r="L12" s="5" t="s">
        <v>60</v>
      </c>
      <c r="M12" s="5" t="s">
        <v>67</v>
      </c>
      <c r="N12" s="6"/>
    </row>
    <row r="13" spans="2:29" x14ac:dyDescent="0.25">
      <c r="B13" s="34">
        <v>45848</v>
      </c>
      <c r="C13" s="1">
        <v>3551</v>
      </c>
      <c r="D13" s="2"/>
      <c r="E13" s="35">
        <v>16.2</v>
      </c>
      <c r="F13" s="36">
        <f t="shared" si="0"/>
        <v>57526.2</v>
      </c>
      <c r="G13" s="41">
        <v>45863</v>
      </c>
      <c r="H13" s="42" t="s">
        <v>53</v>
      </c>
      <c r="I13" s="5"/>
      <c r="J13" s="43">
        <v>-100000</v>
      </c>
      <c r="L13" s="5" t="s">
        <v>61</v>
      </c>
      <c r="M13" s="5" t="s">
        <v>68</v>
      </c>
      <c r="N13" s="6"/>
    </row>
    <row r="14" spans="2:29" x14ac:dyDescent="0.25">
      <c r="B14" s="34">
        <v>45849</v>
      </c>
      <c r="C14" s="1">
        <v>3492</v>
      </c>
      <c r="D14" s="2"/>
      <c r="E14" s="35">
        <v>16.2</v>
      </c>
      <c r="F14" s="36">
        <f t="shared" si="0"/>
        <v>56570.399999999994</v>
      </c>
      <c r="G14" s="41">
        <v>45864</v>
      </c>
      <c r="H14" s="42" t="s">
        <v>48</v>
      </c>
      <c r="I14" s="5"/>
      <c r="J14" s="40">
        <v>2890</v>
      </c>
      <c r="K14" t="s">
        <v>54</v>
      </c>
      <c r="L14" s="5" t="s">
        <v>62</v>
      </c>
      <c r="M14" s="5" t="s">
        <v>69</v>
      </c>
      <c r="N14" s="6"/>
    </row>
    <row r="15" spans="2:29" x14ac:dyDescent="0.25">
      <c r="B15" s="34">
        <v>45850</v>
      </c>
      <c r="C15" s="1">
        <v>3769</v>
      </c>
      <c r="D15" s="2"/>
      <c r="E15" s="35">
        <v>16.2</v>
      </c>
      <c r="F15" s="36">
        <f t="shared" si="0"/>
        <v>61057.799999999996</v>
      </c>
      <c r="G15" s="41">
        <v>45864</v>
      </c>
      <c r="H15" s="42" t="s">
        <v>48</v>
      </c>
      <c r="I15" s="5"/>
      <c r="J15" s="43">
        <v>97110</v>
      </c>
    </row>
    <row r="16" spans="2:29" x14ac:dyDescent="0.25">
      <c r="B16" s="34">
        <v>45851</v>
      </c>
      <c r="C16" s="1">
        <v>3790</v>
      </c>
      <c r="D16" s="2"/>
      <c r="E16" s="35">
        <v>16.2</v>
      </c>
      <c r="F16" s="36">
        <f t="shared" si="0"/>
        <v>61398</v>
      </c>
      <c r="G16" s="41">
        <v>45874</v>
      </c>
      <c r="H16" s="42" t="s">
        <v>86</v>
      </c>
      <c r="I16" s="5"/>
      <c r="J16" s="43">
        <v>200000</v>
      </c>
      <c r="L16" s="89" t="s">
        <v>50</v>
      </c>
      <c r="M16" s="39"/>
      <c r="N16" s="82">
        <v>3500</v>
      </c>
    </row>
    <row r="17" spans="2:28" x14ac:dyDescent="0.25">
      <c r="B17" s="34">
        <v>45852</v>
      </c>
      <c r="C17" s="1">
        <v>3835</v>
      </c>
      <c r="D17" s="2"/>
      <c r="E17" s="35">
        <v>16.2</v>
      </c>
      <c r="F17" s="36">
        <f t="shared" si="0"/>
        <v>62127</v>
      </c>
      <c r="G17" s="41" t="s">
        <v>88</v>
      </c>
      <c r="H17" s="42"/>
      <c r="I17" s="5"/>
      <c r="J17" s="43">
        <v>82319.67</v>
      </c>
      <c r="L17" s="89" t="s">
        <v>43</v>
      </c>
      <c r="M17" s="39"/>
      <c r="N17" s="82">
        <v>3839.9999999999995</v>
      </c>
    </row>
    <row r="18" spans="2:28" x14ac:dyDescent="0.25">
      <c r="B18" s="34">
        <v>45853</v>
      </c>
      <c r="C18" s="1">
        <v>4162</v>
      </c>
      <c r="D18" s="2"/>
      <c r="E18" s="35">
        <v>16.2</v>
      </c>
      <c r="F18" s="36">
        <f t="shared" si="0"/>
        <v>67424.399999999994</v>
      </c>
      <c r="G18" s="41">
        <v>45884</v>
      </c>
      <c r="H18" s="42" t="s">
        <v>48</v>
      </c>
      <c r="I18" s="5"/>
      <c r="J18" s="43">
        <v>150000</v>
      </c>
      <c r="L18" s="89">
        <v>45849</v>
      </c>
      <c r="M18" s="39" t="s">
        <v>81</v>
      </c>
      <c r="N18" s="82">
        <v>1800</v>
      </c>
    </row>
    <row r="19" spans="2:28" x14ac:dyDescent="0.25">
      <c r="B19" s="34">
        <v>45854</v>
      </c>
      <c r="C19" s="1">
        <v>4123</v>
      </c>
      <c r="D19" s="2"/>
      <c r="E19" s="35">
        <v>16.2</v>
      </c>
      <c r="F19" s="36">
        <f t="shared" si="0"/>
        <v>66792.599999999991</v>
      </c>
      <c r="G19" s="41">
        <v>45894</v>
      </c>
      <c r="H19" s="42" t="s">
        <v>48</v>
      </c>
      <c r="I19" s="5"/>
      <c r="J19" s="43">
        <v>200000</v>
      </c>
      <c r="L19" s="89" t="s">
        <v>49</v>
      </c>
      <c r="M19" s="39"/>
      <c r="N19" s="82">
        <v>3500</v>
      </c>
    </row>
    <row r="20" spans="2:28" x14ac:dyDescent="0.25">
      <c r="B20" s="34">
        <v>45855</v>
      </c>
      <c r="C20" s="1">
        <v>4140</v>
      </c>
      <c r="D20" s="2"/>
      <c r="E20" s="35">
        <v>16.2</v>
      </c>
      <c r="F20" s="36">
        <f t="shared" si="0"/>
        <v>67068</v>
      </c>
      <c r="G20" s="41">
        <v>45869</v>
      </c>
      <c r="H20" s="109" t="s">
        <v>94</v>
      </c>
      <c r="I20" s="5"/>
      <c r="J20" s="43">
        <v>212.18</v>
      </c>
      <c r="L20" s="39" t="s">
        <v>51</v>
      </c>
      <c r="M20" s="39"/>
      <c r="N20" s="82">
        <v>30397.399999999998</v>
      </c>
    </row>
    <row r="21" spans="2:28" x14ac:dyDescent="0.25">
      <c r="B21" s="34">
        <v>45856</v>
      </c>
      <c r="C21" s="1">
        <v>4112</v>
      </c>
      <c r="D21" s="2"/>
      <c r="E21" s="35">
        <v>16.2</v>
      </c>
      <c r="F21" s="36">
        <f t="shared" si="0"/>
        <v>66614.399999999994</v>
      </c>
      <c r="G21" s="41">
        <v>45896</v>
      </c>
      <c r="H21" s="42" t="s">
        <v>86</v>
      </c>
      <c r="I21" s="5"/>
      <c r="J21" s="43">
        <v>867247.49</v>
      </c>
      <c r="L21" s="39" t="s">
        <v>52</v>
      </c>
      <c r="M21" s="39"/>
      <c r="N21" s="82">
        <v>28724.6</v>
      </c>
    </row>
    <row r="22" spans="2:28" x14ac:dyDescent="0.25">
      <c r="B22" s="34">
        <v>45857</v>
      </c>
      <c r="C22" s="1">
        <v>4328</v>
      </c>
      <c r="D22" s="2"/>
      <c r="E22" s="35">
        <v>16.2</v>
      </c>
      <c r="F22" s="36">
        <f t="shared" si="0"/>
        <v>70113.599999999991</v>
      </c>
      <c r="G22" s="87"/>
      <c r="H22" s="49"/>
      <c r="I22" s="50"/>
      <c r="J22" s="51"/>
      <c r="L22" s="39" t="s">
        <v>56</v>
      </c>
      <c r="M22" s="39"/>
      <c r="N22" s="82">
        <v>28175.199999999997</v>
      </c>
    </row>
    <row r="23" spans="2:28" x14ac:dyDescent="0.25">
      <c r="B23" s="34">
        <v>45858</v>
      </c>
      <c r="C23" s="1">
        <v>4113</v>
      </c>
      <c r="D23" s="2"/>
      <c r="E23" s="35">
        <v>16.2</v>
      </c>
      <c r="F23" s="36">
        <f t="shared" si="0"/>
        <v>66630.599999999991</v>
      </c>
      <c r="G23" s="87"/>
      <c r="H23" s="49"/>
      <c r="I23" s="50"/>
      <c r="J23" s="51"/>
      <c r="L23" s="9" t="s">
        <v>80</v>
      </c>
      <c r="M23" s="39"/>
      <c r="N23" s="82">
        <v>5687.1215424000002</v>
      </c>
      <c r="V23" s="109"/>
      <c r="W23" s="108"/>
      <c r="X23" s="108"/>
      <c r="Y23" s="108"/>
      <c r="Z23" s="108"/>
      <c r="AA23" s="110"/>
      <c r="AB23" s="111"/>
    </row>
    <row r="24" spans="2:28" x14ac:dyDescent="0.25">
      <c r="B24" s="34">
        <v>45859</v>
      </c>
      <c r="C24" s="1">
        <v>4160</v>
      </c>
      <c r="D24" s="2"/>
      <c r="E24" s="35">
        <v>16.2</v>
      </c>
      <c r="F24" s="36">
        <f t="shared" si="0"/>
        <v>67392</v>
      </c>
      <c r="G24" s="41"/>
      <c r="H24" s="42"/>
      <c r="I24" s="5"/>
      <c r="J24" s="43"/>
      <c r="L24" s="89">
        <v>45869</v>
      </c>
      <c r="M24" s="39" t="s">
        <v>82</v>
      </c>
      <c r="N24" s="82">
        <v>2527.1999999999998</v>
      </c>
    </row>
    <row r="25" spans="2:28" x14ac:dyDescent="0.25">
      <c r="B25" s="34">
        <v>45860</v>
      </c>
      <c r="C25" s="1">
        <v>4096</v>
      </c>
      <c r="D25" s="2"/>
      <c r="E25" s="35">
        <v>16.2</v>
      </c>
      <c r="F25" s="36">
        <f t="shared" si="0"/>
        <v>66355.199999999997</v>
      </c>
      <c r="G25" s="41"/>
      <c r="H25" s="42"/>
      <c r="I25" s="5"/>
      <c r="J25" s="43"/>
      <c r="L25" s="89">
        <v>45869</v>
      </c>
      <c r="M25" s="9" t="s">
        <v>87</v>
      </c>
      <c r="N25" s="82">
        <v>4565.55</v>
      </c>
      <c r="P25">
        <f>+N25/0.15</f>
        <v>30437.000000000004</v>
      </c>
    </row>
    <row r="26" spans="2:28" x14ac:dyDescent="0.25">
      <c r="B26" s="34">
        <v>45861</v>
      </c>
      <c r="C26" s="1">
        <v>4134</v>
      </c>
      <c r="D26" s="2"/>
      <c r="E26" s="35">
        <v>16.2</v>
      </c>
      <c r="F26" s="36">
        <f t="shared" si="0"/>
        <v>66970.8</v>
      </c>
      <c r="G26" s="41"/>
      <c r="I26" s="5"/>
      <c r="J26" s="43"/>
      <c r="L26" s="71" t="s">
        <v>95</v>
      </c>
      <c r="M26" s="72"/>
      <c r="N26" s="73">
        <v>-30397.4</v>
      </c>
    </row>
    <row r="27" spans="2:28" x14ac:dyDescent="0.25">
      <c r="B27" s="34">
        <v>45862</v>
      </c>
      <c r="C27" s="1">
        <v>4098</v>
      </c>
      <c r="D27" s="2"/>
      <c r="E27" s="35">
        <v>16.2</v>
      </c>
      <c r="F27" s="36">
        <f t="shared" si="0"/>
        <v>66387.599999999991</v>
      </c>
      <c r="G27" s="41"/>
      <c r="H27" s="42"/>
      <c r="I27" s="5"/>
      <c r="J27" s="43"/>
      <c r="L27" s="14" t="s">
        <v>88</v>
      </c>
      <c r="M27" s="14"/>
      <c r="N27" s="90">
        <f>SUM(N16:N26)</f>
        <v>82319.671542399999</v>
      </c>
    </row>
    <row r="28" spans="2:28" x14ac:dyDescent="0.25">
      <c r="B28" s="34">
        <v>45863</v>
      </c>
      <c r="C28" s="1">
        <v>4020</v>
      </c>
      <c r="D28" s="2"/>
      <c r="E28" s="35">
        <v>16.2</v>
      </c>
      <c r="F28" s="36">
        <f t="shared" si="0"/>
        <v>65124</v>
      </c>
      <c r="G28" s="41"/>
      <c r="H28" s="42"/>
      <c r="I28" s="5"/>
      <c r="J28" s="43"/>
    </row>
    <row r="29" spans="2:28" x14ac:dyDescent="0.25">
      <c r="B29" s="34">
        <v>45864</v>
      </c>
      <c r="C29" s="1">
        <v>4104</v>
      </c>
      <c r="D29" s="2"/>
      <c r="E29" s="35">
        <v>16.2</v>
      </c>
      <c r="F29" s="36">
        <f t="shared" si="0"/>
        <v>66484.800000000003</v>
      </c>
      <c r="G29" s="41"/>
      <c r="H29" s="42"/>
      <c r="I29" s="5"/>
      <c r="J29" s="43"/>
      <c r="L29" s="83">
        <v>45873</v>
      </c>
      <c r="M29" s="84" t="s">
        <v>84</v>
      </c>
      <c r="N29" s="84"/>
      <c r="O29" s="84"/>
    </row>
    <row r="30" spans="2:28" x14ac:dyDescent="0.25">
      <c r="B30" s="34">
        <v>45865</v>
      </c>
      <c r="C30" s="1">
        <v>4076</v>
      </c>
      <c r="D30" s="2"/>
      <c r="E30" s="35">
        <v>16.2</v>
      </c>
      <c r="F30" s="36">
        <f t="shared" si="0"/>
        <v>66031.199999999997</v>
      </c>
      <c r="G30" s="41"/>
      <c r="H30" s="42"/>
      <c r="I30" s="5"/>
      <c r="J30" s="43"/>
      <c r="L30" s="84"/>
      <c r="M30" s="84" t="s">
        <v>83</v>
      </c>
      <c r="N30" s="84"/>
      <c r="O30" s="84"/>
    </row>
    <row r="31" spans="2:28" x14ac:dyDescent="0.25">
      <c r="B31" s="34">
        <v>45866</v>
      </c>
      <c r="C31" s="1">
        <v>0</v>
      </c>
      <c r="D31" s="2"/>
      <c r="E31" s="35">
        <v>16.2</v>
      </c>
      <c r="F31" s="36">
        <f t="shared" si="0"/>
        <v>0</v>
      </c>
      <c r="G31" s="41"/>
      <c r="H31" s="88"/>
      <c r="I31" s="5"/>
      <c r="J31" s="43"/>
      <c r="L31" s="71" t="s">
        <v>44</v>
      </c>
      <c r="M31" s="72"/>
      <c r="N31" s="73">
        <v>12960</v>
      </c>
    </row>
    <row r="32" spans="2:28" x14ac:dyDescent="0.25">
      <c r="B32" s="34">
        <v>45867</v>
      </c>
      <c r="C32" s="1">
        <v>3512</v>
      </c>
      <c r="D32" s="2"/>
      <c r="E32" s="35">
        <v>16.2</v>
      </c>
      <c r="F32" s="36">
        <f t="shared" si="0"/>
        <v>56894.399999999994</v>
      </c>
      <c r="G32" s="41"/>
      <c r="H32" s="42"/>
      <c r="I32" s="5"/>
      <c r="J32" s="43"/>
      <c r="L32" s="72" t="s">
        <v>71</v>
      </c>
      <c r="M32" s="72"/>
      <c r="N32" s="72"/>
    </row>
    <row r="33" spans="2:14" x14ac:dyDescent="0.25">
      <c r="B33" s="34">
        <v>45868</v>
      </c>
      <c r="C33" s="1">
        <f>3944-1547</f>
        <v>2397</v>
      </c>
      <c r="D33" s="2"/>
      <c r="E33" s="35">
        <v>16.2</v>
      </c>
      <c r="F33" s="36">
        <f t="shared" si="0"/>
        <v>38831.4</v>
      </c>
      <c r="G33" s="87"/>
      <c r="H33" s="49"/>
      <c r="I33" s="50"/>
      <c r="J33" s="51"/>
      <c r="L33" s="72" t="s">
        <v>72</v>
      </c>
      <c r="M33" s="72"/>
      <c r="N33" s="72"/>
    </row>
    <row r="34" spans="2:14" ht="15.75" thickBot="1" x14ac:dyDescent="0.3">
      <c r="B34" s="34">
        <v>45869</v>
      </c>
      <c r="C34" s="8">
        <f>3971-3971</f>
        <v>0</v>
      </c>
      <c r="D34" s="45"/>
      <c r="E34" s="35">
        <v>16.2</v>
      </c>
      <c r="F34" s="47">
        <f t="shared" si="0"/>
        <v>0</v>
      </c>
      <c r="G34" s="87"/>
      <c r="H34" s="49"/>
      <c r="I34" s="50"/>
      <c r="J34" s="51"/>
    </row>
    <row r="35" spans="2:14" x14ac:dyDescent="0.25">
      <c r="B35" s="52" t="s">
        <v>32</v>
      </c>
      <c r="C35" s="53">
        <f>SUM(C4:C34)</f>
        <v>109455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1775314.26</v>
      </c>
    </row>
    <row r="36" spans="2:14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1773171</v>
      </c>
      <c r="L36" s="3">
        <f>J36+J37+J38-J5</f>
        <v>1749779.34</v>
      </c>
      <c r="M36" s="3"/>
      <c r="N36" s="3"/>
    </row>
    <row r="37" spans="2:14" x14ac:dyDescent="0.25">
      <c r="B37" s="59" t="s">
        <v>36</v>
      </c>
      <c r="C37" s="60">
        <f>C35</f>
        <v>109455</v>
      </c>
      <c r="D37" s="2">
        <f>D35/1.03</f>
        <v>0</v>
      </c>
      <c r="E37" s="35"/>
      <c r="F37" s="36">
        <f>SUM(F4:F36)</f>
        <v>1773171</v>
      </c>
      <c r="G37" s="42"/>
      <c r="H37" s="39" t="s">
        <v>39</v>
      </c>
      <c r="I37" s="39"/>
      <c r="J37" s="40">
        <v>2143.2600000000002</v>
      </c>
    </row>
    <row r="38" spans="2:14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0</v>
      </c>
      <c r="L39" s="3"/>
      <c r="M39" s="3"/>
    </row>
    <row r="40" spans="2:14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4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  <c r="M41" s="3"/>
    </row>
    <row r="42" spans="2:14" x14ac:dyDescent="0.25">
      <c r="J42" s="3"/>
    </row>
    <row r="43" spans="2:14" x14ac:dyDescent="0.25">
      <c r="J43" s="3"/>
      <c r="M43" s="3"/>
    </row>
    <row r="44" spans="2:14" x14ac:dyDescent="0.25">
      <c r="M44" s="3"/>
    </row>
    <row r="45" spans="2:14" x14ac:dyDescent="0.25">
      <c r="M45" s="3"/>
    </row>
    <row r="46" spans="2:14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4" x14ac:dyDescent="0.25">
      <c r="B47" s="13" t="s">
        <v>11</v>
      </c>
      <c r="C47" s="14"/>
      <c r="D47" s="15">
        <v>13230</v>
      </c>
      <c r="E47" s="16">
        <f>F47/D47</f>
        <v>16.2</v>
      </c>
      <c r="F47" s="15">
        <v>214326</v>
      </c>
      <c r="G47" s="15">
        <v>2143.2600000000002</v>
      </c>
      <c r="H47" s="15">
        <v>2143.2600000000002</v>
      </c>
      <c r="I47" s="15">
        <f>F47+G47-H47</f>
        <v>214326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3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3" x14ac:dyDescent="0.25">
      <c r="B50" s="13" t="s">
        <v>13</v>
      </c>
      <c r="C50" s="14"/>
      <c r="D50" s="15">
        <v>96225</v>
      </c>
      <c r="E50" s="16">
        <f>F50/D50</f>
        <v>16.200000000000003</v>
      </c>
      <c r="F50" s="15">
        <v>1558845.0000000002</v>
      </c>
      <c r="G50" s="15"/>
      <c r="H50" s="15">
        <v>23391.659999999996</v>
      </c>
      <c r="I50" s="15">
        <f>F50-H50</f>
        <v>1535453.3400000003</v>
      </c>
    </row>
    <row r="51" spans="2:13" x14ac:dyDescent="0.25">
      <c r="B51" s="21"/>
      <c r="I51" s="4"/>
      <c r="M51" s="3"/>
    </row>
    <row r="52" spans="2:13" x14ac:dyDescent="0.25">
      <c r="B52" s="21"/>
      <c r="H52" s="7">
        <f>H50+H47</f>
        <v>25534.92</v>
      </c>
      <c r="I52" s="4"/>
      <c r="M52" s="3"/>
    </row>
    <row r="53" spans="2:13" x14ac:dyDescent="0.25">
      <c r="B53" s="21"/>
      <c r="D53" s="22" t="s">
        <v>14</v>
      </c>
      <c r="E53" s="23"/>
      <c r="F53" s="25"/>
      <c r="I53" s="4"/>
      <c r="M53" s="85"/>
    </row>
    <row r="54" spans="2:13" x14ac:dyDescent="0.25">
      <c r="B54" s="21"/>
      <c r="C54" s="24"/>
      <c r="M54" s="3"/>
    </row>
    <row r="55" spans="2:13" x14ac:dyDescent="0.25">
      <c r="B55" s="21"/>
      <c r="C55" s="24"/>
      <c r="D55" s="12" t="s">
        <v>7</v>
      </c>
      <c r="E55" s="12" t="s">
        <v>1</v>
      </c>
      <c r="F55" s="12" t="s">
        <v>8</v>
      </c>
      <c r="M55" s="3"/>
    </row>
    <row r="56" spans="2:13" x14ac:dyDescent="0.25">
      <c r="B56" s="21"/>
      <c r="C56" s="24"/>
      <c r="D56" s="15">
        <v>109455</v>
      </c>
      <c r="E56" s="16">
        <f>F56/D56</f>
        <v>16.200000000000003</v>
      </c>
      <c r="F56" s="15">
        <f>F53+F50+F47</f>
        <v>1773171.0000000002</v>
      </c>
      <c r="M56" s="3"/>
    </row>
    <row r="57" spans="2:13" x14ac:dyDescent="0.25">
      <c r="M57" s="3"/>
    </row>
    <row r="58" spans="2:13" x14ac:dyDescent="0.25">
      <c r="D58" s="7">
        <f>C37-D56</f>
        <v>0</v>
      </c>
      <c r="F58" s="86">
        <f>F37-F56</f>
        <v>0</v>
      </c>
      <c r="M58" s="3"/>
    </row>
    <row r="59" spans="2:13" x14ac:dyDescent="0.25">
      <c r="M59" s="3"/>
    </row>
    <row r="60" spans="2:13" x14ac:dyDescent="0.25">
      <c r="M60" s="3"/>
    </row>
    <row r="61" spans="2:13" x14ac:dyDescent="0.25">
      <c r="M61" s="85"/>
    </row>
    <row r="63" spans="2:13" x14ac:dyDescent="0.25">
      <c r="M63" s="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honeticPr fontId="54" type="noConversion"/>
  <pageMargins left="0" right="0" top="0" bottom="0" header="0" footer="0"/>
  <pageSetup paperSize="9" scale="3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sheetPr>
    <pageSetUpPr fitToPage="1"/>
  </sheetPr>
  <dimension ref="B1:AC63"/>
  <sheetViews>
    <sheetView zoomScale="85" zoomScaleNormal="85" workbookViewId="0">
      <selection activeCell="J9" sqref="J9:J1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7.140625" customWidth="1"/>
    <col min="12" max="12" width="30.28515625" bestFit="1" customWidth="1"/>
    <col min="13" max="14" width="13.42578125" customWidth="1"/>
    <col min="15" max="15" width="10.5703125" bestFit="1" customWidth="1"/>
    <col min="16" max="16" width="10.28515625" bestFit="1" customWidth="1"/>
    <col min="17" max="17" width="11.71093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6">
        <f>SUBTOTAL(109,N4:N14)</f>
        <v>1000000</v>
      </c>
    </row>
    <row r="2" spans="2:29" ht="26.25" thickBot="1" x14ac:dyDescent="0.3">
      <c r="B2" s="226" t="s">
        <v>42</v>
      </c>
      <c r="C2" s="227"/>
      <c r="D2" s="227"/>
      <c r="E2" s="227"/>
      <c r="F2" s="227"/>
      <c r="G2" s="227"/>
      <c r="H2" s="227"/>
      <c r="I2" s="227"/>
      <c r="J2" s="228"/>
      <c r="L2" s="220" t="s">
        <v>46</v>
      </c>
      <c r="M2" s="221"/>
      <c r="N2" s="222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1724270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7" t="s">
        <v>0</v>
      </c>
      <c r="M3" s="67" t="s">
        <v>31</v>
      </c>
      <c r="N3" s="67" t="s">
        <v>2</v>
      </c>
      <c r="P3" s="92">
        <v>45860</v>
      </c>
      <c r="Q3" s="39">
        <f>R3-P3</f>
        <v>40</v>
      </c>
      <c r="R3" s="89">
        <v>45900</v>
      </c>
      <c r="S3" s="39" t="s">
        <v>77</v>
      </c>
      <c r="T3" s="93">
        <v>238</v>
      </c>
      <c r="U3" s="94" t="s">
        <v>73</v>
      </c>
      <c r="V3" s="94" t="s">
        <v>74</v>
      </c>
      <c r="W3" s="95">
        <v>420</v>
      </c>
      <c r="X3" s="94" t="s">
        <v>75</v>
      </c>
      <c r="Y3" s="96">
        <v>710</v>
      </c>
      <c r="Z3" s="97">
        <v>298200</v>
      </c>
      <c r="AA3" s="98"/>
      <c r="AB3" s="97">
        <v>298200</v>
      </c>
      <c r="AC3" t="s">
        <v>78</v>
      </c>
    </row>
    <row r="4" spans="2:29" x14ac:dyDescent="0.25">
      <c r="B4" s="34">
        <v>45870</v>
      </c>
      <c r="C4" s="1">
        <v>4332</v>
      </c>
      <c r="D4" s="2"/>
      <c r="E4" s="35">
        <v>17.5</v>
      </c>
      <c r="F4" s="36">
        <f>E4*C4</f>
        <v>75810</v>
      </c>
      <c r="G4" s="37"/>
      <c r="H4" s="38" t="s">
        <v>4</v>
      </c>
      <c r="I4" s="39"/>
      <c r="J4" s="40">
        <f>'TEMMUZ 2025'!J39*-1</f>
        <v>0</v>
      </c>
      <c r="L4" s="68">
        <v>45912</v>
      </c>
      <c r="M4" s="5" t="s">
        <v>45</v>
      </c>
      <c r="N4" s="82">
        <v>400000</v>
      </c>
      <c r="P4" s="14"/>
      <c r="Q4" s="14"/>
      <c r="R4" s="14"/>
      <c r="S4" s="14"/>
      <c r="T4" s="14"/>
      <c r="U4" s="14"/>
      <c r="V4" s="14" t="s">
        <v>92</v>
      </c>
      <c r="W4" s="14"/>
      <c r="X4" s="14"/>
      <c r="Y4" s="14"/>
      <c r="Z4" s="14"/>
      <c r="AA4" s="14"/>
      <c r="AB4" s="91">
        <v>-298200</v>
      </c>
    </row>
    <row r="5" spans="2:29" x14ac:dyDescent="0.25">
      <c r="B5" s="34">
        <v>45871</v>
      </c>
      <c r="C5" s="1">
        <v>4640</v>
      </c>
      <c r="D5" s="2"/>
      <c r="E5" s="35">
        <v>17.5</v>
      </c>
      <c r="F5" s="36">
        <f t="shared" ref="F5:F34" si="0">E5*C5</f>
        <v>81200</v>
      </c>
      <c r="G5" s="9" t="s">
        <v>5</v>
      </c>
      <c r="H5" s="38"/>
      <c r="I5" s="39"/>
      <c r="J5" s="40">
        <v>34098.9</v>
      </c>
      <c r="L5" s="68">
        <v>45918</v>
      </c>
      <c r="M5" s="5" t="s">
        <v>47</v>
      </c>
      <c r="N5" s="82">
        <v>300000</v>
      </c>
      <c r="P5" s="81">
        <v>45861</v>
      </c>
      <c r="Q5" s="5">
        <f>R5-P5</f>
        <v>69</v>
      </c>
      <c r="R5" s="68">
        <v>45930</v>
      </c>
      <c r="S5" s="5" t="s">
        <v>77</v>
      </c>
      <c r="T5" s="80">
        <v>240</v>
      </c>
      <c r="U5" s="79" t="s">
        <v>73</v>
      </c>
      <c r="V5" s="79" t="s">
        <v>74</v>
      </c>
      <c r="W5" s="78">
        <v>500</v>
      </c>
      <c r="X5" s="79" t="s">
        <v>75</v>
      </c>
      <c r="Y5" s="77">
        <v>725</v>
      </c>
      <c r="Z5" s="75">
        <v>362500</v>
      </c>
      <c r="AA5" s="76"/>
      <c r="AB5" s="75">
        <v>362500</v>
      </c>
      <c r="AC5" t="s">
        <v>79</v>
      </c>
    </row>
    <row r="6" spans="2:29" x14ac:dyDescent="0.25">
      <c r="B6" s="34">
        <v>45872</v>
      </c>
      <c r="C6" s="1">
        <v>4681</v>
      </c>
      <c r="D6" s="2"/>
      <c r="E6" s="35">
        <v>17.5</v>
      </c>
      <c r="F6" s="36">
        <f t="shared" si="0"/>
        <v>81917.5</v>
      </c>
      <c r="G6" s="37" t="s">
        <v>40</v>
      </c>
      <c r="H6" s="38"/>
      <c r="I6" s="39"/>
      <c r="J6" s="40"/>
      <c r="L6" s="68">
        <v>45849</v>
      </c>
      <c r="M6" s="5" t="s">
        <v>48</v>
      </c>
      <c r="N6" s="82">
        <v>100000</v>
      </c>
      <c r="P6" s="81">
        <v>45861</v>
      </c>
      <c r="Q6" s="5">
        <f>R6-P6</f>
        <v>69</v>
      </c>
      <c r="R6" s="68">
        <v>45930</v>
      </c>
      <c r="S6" s="5" t="s">
        <v>77</v>
      </c>
      <c r="T6" s="80">
        <v>240</v>
      </c>
      <c r="U6" s="79" t="s">
        <v>73</v>
      </c>
      <c r="V6" s="79" t="s">
        <v>76</v>
      </c>
      <c r="W6" s="74">
        <v>2000</v>
      </c>
      <c r="X6" s="79" t="s">
        <v>34</v>
      </c>
      <c r="Y6" s="77">
        <v>14.5</v>
      </c>
      <c r="Z6" s="75">
        <v>29000</v>
      </c>
      <c r="AA6" s="76"/>
      <c r="AB6" s="75">
        <v>29000</v>
      </c>
      <c r="AC6" t="s">
        <v>79</v>
      </c>
    </row>
    <row r="7" spans="2:29" x14ac:dyDescent="0.25">
      <c r="B7" s="34">
        <v>45873</v>
      </c>
      <c r="C7" s="1">
        <v>4687</v>
      </c>
      <c r="D7" s="2"/>
      <c r="E7" s="35">
        <v>17.5</v>
      </c>
      <c r="F7" s="36">
        <f t="shared" si="0"/>
        <v>82022.5</v>
      </c>
      <c r="G7" s="37" t="s">
        <v>41</v>
      </c>
      <c r="H7" s="38"/>
      <c r="I7" s="39"/>
      <c r="J7" s="40"/>
      <c r="L7" s="68">
        <v>45859</v>
      </c>
      <c r="M7" s="5" t="s">
        <v>48</v>
      </c>
      <c r="N7" s="82">
        <v>500000</v>
      </c>
      <c r="P7" s="107">
        <v>45890</v>
      </c>
      <c r="Q7" s="5">
        <f>R7-P7</f>
        <v>40</v>
      </c>
      <c r="R7" s="68">
        <v>45930</v>
      </c>
      <c r="S7" s="5" t="s">
        <v>77</v>
      </c>
      <c r="T7" s="106">
        <v>283</v>
      </c>
      <c r="U7" s="105" t="s">
        <v>73</v>
      </c>
      <c r="V7" s="105" t="s">
        <v>74</v>
      </c>
      <c r="W7" s="104">
        <v>380</v>
      </c>
      <c r="X7" s="105" t="s">
        <v>75</v>
      </c>
      <c r="Y7" s="103">
        <v>680</v>
      </c>
      <c r="Z7" s="100">
        <v>258400</v>
      </c>
      <c r="AA7" s="102"/>
      <c r="AB7" s="100">
        <v>258400</v>
      </c>
      <c r="AC7" t="s">
        <v>79</v>
      </c>
    </row>
    <row r="8" spans="2:29" x14ac:dyDescent="0.25">
      <c r="B8" s="34">
        <v>45874</v>
      </c>
      <c r="C8" s="1">
        <v>4282</v>
      </c>
      <c r="D8" s="2"/>
      <c r="E8" s="35">
        <v>17.5</v>
      </c>
      <c r="F8" s="36">
        <f t="shared" si="0"/>
        <v>74935</v>
      </c>
      <c r="G8" s="41">
        <v>45873</v>
      </c>
      <c r="H8" s="42" t="s">
        <v>53</v>
      </c>
      <c r="I8" s="5"/>
      <c r="J8" s="43">
        <v>-250000</v>
      </c>
      <c r="L8" s="68">
        <v>45966</v>
      </c>
      <c r="M8" s="69" t="s">
        <v>70</v>
      </c>
      <c r="N8" s="82">
        <v>200000</v>
      </c>
      <c r="P8" s="107">
        <v>45890</v>
      </c>
      <c r="Q8" s="5">
        <f>R8-P8</f>
        <v>40</v>
      </c>
      <c r="R8" s="68">
        <v>45930</v>
      </c>
      <c r="S8" s="5" t="s">
        <v>77</v>
      </c>
      <c r="T8" s="106">
        <v>283</v>
      </c>
      <c r="U8" s="105" t="s">
        <v>73</v>
      </c>
      <c r="V8" s="105" t="s">
        <v>76</v>
      </c>
      <c r="W8" s="101">
        <v>2000</v>
      </c>
      <c r="X8" s="105" t="s">
        <v>34</v>
      </c>
      <c r="Y8" s="103">
        <v>14</v>
      </c>
      <c r="Z8" s="100">
        <v>28000</v>
      </c>
      <c r="AA8" s="102"/>
      <c r="AB8" s="100">
        <v>28000</v>
      </c>
      <c r="AC8" t="s">
        <v>79</v>
      </c>
    </row>
    <row r="9" spans="2:29" x14ac:dyDescent="0.25">
      <c r="B9" s="34">
        <v>45875</v>
      </c>
      <c r="C9" s="1">
        <v>5197</v>
      </c>
      <c r="D9" s="2"/>
      <c r="E9" s="35">
        <v>17.5</v>
      </c>
      <c r="F9" s="36">
        <f t="shared" si="0"/>
        <v>90947.5</v>
      </c>
      <c r="G9" s="41">
        <v>45874</v>
      </c>
      <c r="H9" s="42" t="s">
        <v>48</v>
      </c>
      <c r="I9" s="5"/>
      <c r="J9" s="43">
        <v>242775</v>
      </c>
      <c r="L9" s="14" t="s">
        <v>57</v>
      </c>
      <c r="M9" s="14" t="s">
        <v>64</v>
      </c>
      <c r="N9" s="70">
        <v>-250000</v>
      </c>
    </row>
    <row r="10" spans="2:29" x14ac:dyDescent="0.25">
      <c r="B10" s="34">
        <v>45876</v>
      </c>
      <c r="C10" s="1">
        <v>4668</v>
      </c>
      <c r="D10" s="2"/>
      <c r="E10" s="35">
        <v>17.5</v>
      </c>
      <c r="F10" s="36">
        <f t="shared" si="0"/>
        <v>81690</v>
      </c>
      <c r="G10" s="41">
        <v>45874</v>
      </c>
      <c r="H10" s="42" t="s">
        <v>48</v>
      </c>
      <c r="I10" s="5"/>
      <c r="J10" s="40">
        <v>7225</v>
      </c>
      <c r="K10" t="s">
        <v>85</v>
      </c>
      <c r="L10" s="14" t="s">
        <v>58</v>
      </c>
      <c r="M10" s="14" t="s">
        <v>65</v>
      </c>
      <c r="N10" s="70">
        <v>-250000</v>
      </c>
      <c r="P10" s="107">
        <v>45890</v>
      </c>
      <c r="Q10" s="5">
        <f>R10-P10</f>
        <v>71</v>
      </c>
      <c r="R10" s="68">
        <v>45961</v>
      </c>
      <c r="S10" s="5" t="s">
        <v>77</v>
      </c>
      <c r="T10" s="106">
        <v>282</v>
      </c>
      <c r="U10" s="105" t="s">
        <v>73</v>
      </c>
      <c r="V10" s="105" t="s">
        <v>74</v>
      </c>
      <c r="W10" s="104">
        <v>540</v>
      </c>
      <c r="X10" s="105" t="s">
        <v>75</v>
      </c>
      <c r="Y10" s="103">
        <v>695</v>
      </c>
      <c r="Z10" s="100">
        <v>375300</v>
      </c>
      <c r="AA10" s="102"/>
      <c r="AB10" s="100">
        <v>375300</v>
      </c>
      <c r="AC10" t="s">
        <v>93</v>
      </c>
    </row>
    <row r="11" spans="2:29" x14ac:dyDescent="0.25">
      <c r="B11" s="34">
        <v>45877</v>
      </c>
      <c r="C11" s="1">
        <v>4836</v>
      </c>
      <c r="D11" s="2"/>
      <c r="E11" s="35">
        <v>17.5</v>
      </c>
      <c r="F11" s="36">
        <f t="shared" si="0"/>
        <v>84630</v>
      </c>
      <c r="G11" s="41">
        <v>45880</v>
      </c>
      <c r="H11" s="42" t="s">
        <v>53</v>
      </c>
      <c r="I11" s="5"/>
      <c r="J11" s="43">
        <v>-250000</v>
      </c>
      <c r="L11" s="5" t="s">
        <v>59</v>
      </c>
      <c r="M11" s="5" t="s">
        <v>66</v>
      </c>
      <c r="N11" s="6"/>
      <c r="P11" s="131">
        <v>45920</v>
      </c>
      <c r="Q11" s="5">
        <f>R11-P11</f>
        <v>41</v>
      </c>
      <c r="R11" s="68">
        <v>45961</v>
      </c>
      <c r="S11" s="5" t="s">
        <v>77</v>
      </c>
      <c r="T11" s="130">
        <v>223</v>
      </c>
      <c r="U11" s="129" t="s">
        <v>73</v>
      </c>
      <c r="V11" s="129" t="s">
        <v>74</v>
      </c>
      <c r="W11" s="128">
        <v>418</v>
      </c>
      <c r="X11" s="129" t="s">
        <v>75</v>
      </c>
      <c r="Y11" s="127">
        <v>715</v>
      </c>
      <c r="Z11" s="126">
        <v>298870</v>
      </c>
      <c r="AA11" s="124"/>
      <c r="AB11" s="126">
        <v>298870</v>
      </c>
      <c r="AC11" t="s">
        <v>119</v>
      </c>
    </row>
    <row r="12" spans="2:29" x14ac:dyDescent="0.25">
      <c r="B12" s="34">
        <v>45878</v>
      </c>
      <c r="C12" s="1">
        <v>4741</v>
      </c>
      <c r="D12" s="2"/>
      <c r="E12" s="35">
        <v>17.5</v>
      </c>
      <c r="F12" s="36">
        <f t="shared" si="0"/>
        <v>82967.5</v>
      </c>
      <c r="G12" s="87">
        <v>45881</v>
      </c>
      <c r="H12" s="49" t="s">
        <v>48</v>
      </c>
      <c r="I12" s="50"/>
      <c r="J12" s="51">
        <v>242775</v>
      </c>
      <c r="L12" s="5" t="s">
        <v>60</v>
      </c>
      <c r="M12" s="5" t="s">
        <v>67</v>
      </c>
      <c r="N12" s="6"/>
      <c r="P12" s="131">
        <v>45920</v>
      </c>
      <c r="Q12" s="5">
        <f>R12-P12</f>
        <v>41</v>
      </c>
      <c r="R12" s="68">
        <v>45961</v>
      </c>
      <c r="S12" s="5" t="s">
        <v>77</v>
      </c>
      <c r="T12" s="130">
        <v>223</v>
      </c>
      <c r="U12" s="129" t="s">
        <v>73</v>
      </c>
      <c r="V12" s="129" t="s">
        <v>76</v>
      </c>
      <c r="W12" s="125">
        <v>1000</v>
      </c>
      <c r="X12" s="129" t="s">
        <v>34</v>
      </c>
      <c r="Y12" s="127">
        <v>14.7</v>
      </c>
      <c r="Z12" s="126">
        <v>14700</v>
      </c>
      <c r="AA12" s="124"/>
      <c r="AB12" s="126">
        <v>14700</v>
      </c>
      <c r="AC12" t="s">
        <v>119</v>
      </c>
    </row>
    <row r="13" spans="2:29" x14ac:dyDescent="0.25">
      <c r="B13" s="34">
        <v>45879</v>
      </c>
      <c r="C13" s="1">
        <v>4635</v>
      </c>
      <c r="D13" s="2"/>
      <c r="E13" s="35">
        <v>17.5</v>
      </c>
      <c r="F13" s="36">
        <f t="shared" si="0"/>
        <v>81112.5</v>
      </c>
      <c r="G13" s="87">
        <v>45881</v>
      </c>
      <c r="H13" s="49" t="s">
        <v>48</v>
      </c>
      <c r="I13" s="50"/>
      <c r="J13" s="134">
        <v>7225</v>
      </c>
      <c r="K13" t="s">
        <v>85</v>
      </c>
      <c r="L13" s="5" t="s">
        <v>61</v>
      </c>
      <c r="M13" s="5" t="s">
        <v>68</v>
      </c>
      <c r="N13" s="6"/>
      <c r="P13" s="143">
        <v>45926</v>
      </c>
      <c r="Q13" s="5">
        <f>R13-P13</f>
        <v>35</v>
      </c>
      <c r="R13" s="68">
        <v>45961</v>
      </c>
      <c r="S13" s="5" t="s">
        <v>77</v>
      </c>
      <c r="T13" s="142">
        <v>348</v>
      </c>
      <c r="U13" s="141" t="s">
        <v>73</v>
      </c>
      <c r="V13" s="141" t="s">
        <v>74</v>
      </c>
      <c r="W13" s="140">
        <v>250</v>
      </c>
      <c r="X13" s="141" t="s">
        <v>75</v>
      </c>
      <c r="Y13" s="138">
        <v>715</v>
      </c>
      <c r="Z13" s="139">
        <v>178750</v>
      </c>
      <c r="AA13" s="137"/>
      <c r="AB13" s="139">
        <v>178750</v>
      </c>
      <c r="AC13" t="s">
        <v>93</v>
      </c>
    </row>
    <row r="14" spans="2:29" x14ac:dyDescent="0.25">
      <c r="B14" s="34">
        <v>45880</v>
      </c>
      <c r="C14" s="1">
        <v>4700</v>
      </c>
      <c r="D14" s="2"/>
      <c r="E14" s="35">
        <v>17.5</v>
      </c>
      <c r="F14" s="36">
        <f t="shared" si="0"/>
        <v>82250</v>
      </c>
      <c r="G14" s="44" t="s">
        <v>89</v>
      </c>
      <c r="H14" s="42"/>
      <c r="I14" s="5"/>
      <c r="J14" s="43">
        <v>6435.6</v>
      </c>
      <c r="L14" s="5" t="s">
        <v>62</v>
      </c>
      <c r="M14" s="5" t="s">
        <v>69</v>
      </c>
      <c r="N14" s="6"/>
    </row>
    <row r="15" spans="2:29" x14ac:dyDescent="0.25">
      <c r="B15" s="34">
        <v>45881</v>
      </c>
      <c r="C15" s="1">
        <v>0</v>
      </c>
      <c r="D15" s="2"/>
      <c r="E15" s="35">
        <v>17.5</v>
      </c>
      <c r="F15" s="36">
        <f t="shared" si="0"/>
        <v>0</v>
      </c>
      <c r="G15" s="44"/>
      <c r="H15" s="42"/>
      <c r="I15" s="5" t="s">
        <v>90</v>
      </c>
      <c r="J15" s="43">
        <v>250000</v>
      </c>
      <c r="P15" s="143">
        <v>45926</v>
      </c>
      <c r="Q15" s="5">
        <f>R15-P15</f>
        <v>65</v>
      </c>
      <c r="R15" s="68">
        <v>45991</v>
      </c>
      <c r="S15" s="5" t="s">
        <v>77</v>
      </c>
      <c r="T15" s="142">
        <v>348</v>
      </c>
      <c r="U15" s="141" t="s">
        <v>73</v>
      </c>
      <c r="V15" s="141" t="s">
        <v>74</v>
      </c>
      <c r="W15" s="136">
        <v>250</v>
      </c>
      <c r="X15" s="141" t="s">
        <v>75</v>
      </c>
      <c r="Y15" s="138">
        <v>715</v>
      </c>
      <c r="Z15" s="135">
        <v>178750</v>
      </c>
      <c r="AA15" s="5"/>
      <c r="AB15" s="135">
        <v>178750</v>
      </c>
      <c r="AC15" t="s">
        <v>124</v>
      </c>
    </row>
    <row r="16" spans="2:29" x14ac:dyDescent="0.25">
      <c r="B16" s="34">
        <v>45882</v>
      </c>
      <c r="C16" s="1">
        <v>4360</v>
      </c>
      <c r="D16" s="2"/>
      <c r="E16" s="35">
        <v>17.5</v>
      </c>
      <c r="F16" s="36">
        <f t="shared" si="0"/>
        <v>76300</v>
      </c>
      <c r="G16" s="41">
        <v>45860</v>
      </c>
      <c r="H16" s="42" t="s">
        <v>91</v>
      </c>
      <c r="I16" s="5"/>
      <c r="J16" s="43">
        <v>298200</v>
      </c>
    </row>
    <row r="17" spans="2:15" x14ac:dyDescent="0.25">
      <c r="B17" s="34">
        <v>45883</v>
      </c>
      <c r="C17" s="1">
        <v>4525</v>
      </c>
      <c r="D17" s="2"/>
      <c r="E17" s="35">
        <v>17.5</v>
      </c>
      <c r="F17" s="36">
        <f t="shared" si="0"/>
        <v>79187.5</v>
      </c>
      <c r="G17" s="41">
        <v>45903</v>
      </c>
      <c r="H17" s="42" t="s">
        <v>48</v>
      </c>
      <c r="I17" s="5"/>
      <c r="J17" s="43">
        <v>200000</v>
      </c>
    </row>
    <row r="18" spans="2:15" x14ac:dyDescent="0.25">
      <c r="B18" s="34">
        <v>45884</v>
      </c>
      <c r="C18" s="1">
        <v>4652</v>
      </c>
      <c r="D18" s="2"/>
      <c r="E18" s="35">
        <v>17.5</v>
      </c>
      <c r="F18" s="36">
        <f t="shared" si="0"/>
        <v>81410</v>
      </c>
      <c r="G18" s="41">
        <v>45916</v>
      </c>
      <c r="H18" s="42" t="s">
        <v>48</v>
      </c>
      <c r="I18" s="5"/>
      <c r="J18" s="43">
        <v>500000</v>
      </c>
    </row>
    <row r="19" spans="2:15" x14ac:dyDescent="0.25">
      <c r="B19" s="34">
        <v>45885</v>
      </c>
      <c r="C19" s="1">
        <v>4728</v>
      </c>
      <c r="D19" s="2"/>
      <c r="E19" s="35">
        <v>17.5</v>
      </c>
      <c r="F19" s="36">
        <f t="shared" si="0"/>
        <v>82740</v>
      </c>
      <c r="G19" s="41"/>
      <c r="H19" s="42"/>
      <c r="I19" s="5"/>
      <c r="J19" s="43"/>
      <c r="L19" s="132" t="s">
        <v>120</v>
      </c>
      <c r="M19" s="132"/>
    </row>
    <row r="20" spans="2:15" x14ac:dyDescent="0.25">
      <c r="B20" s="34">
        <v>45886</v>
      </c>
      <c r="C20" s="1">
        <v>4794</v>
      </c>
      <c r="D20" s="2"/>
      <c r="E20" s="35">
        <v>17.5</v>
      </c>
      <c r="F20" s="36">
        <f t="shared" si="0"/>
        <v>83895</v>
      </c>
      <c r="G20" s="41">
        <v>45900</v>
      </c>
      <c r="H20" s="42" t="s">
        <v>116</v>
      </c>
      <c r="I20" s="5"/>
      <c r="J20" s="43">
        <v>2205</v>
      </c>
      <c r="L20" s="132" t="s">
        <v>121</v>
      </c>
      <c r="M20" s="132"/>
    </row>
    <row r="21" spans="2:15" x14ac:dyDescent="0.25">
      <c r="B21" s="34">
        <v>45887</v>
      </c>
      <c r="C21" s="1">
        <v>4435</v>
      </c>
      <c r="D21" s="2"/>
      <c r="E21" s="35">
        <v>17.5</v>
      </c>
      <c r="F21" s="36">
        <f t="shared" si="0"/>
        <v>77612.5</v>
      </c>
      <c r="G21" s="41">
        <v>45923</v>
      </c>
      <c r="H21" s="42" t="s">
        <v>122</v>
      </c>
      <c r="I21" s="5"/>
      <c r="J21" s="43">
        <v>500000</v>
      </c>
    </row>
    <row r="22" spans="2:15" x14ac:dyDescent="0.25">
      <c r="B22" s="34">
        <v>45888</v>
      </c>
      <c r="C22" s="1">
        <v>4109</v>
      </c>
      <c r="D22" s="2"/>
      <c r="E22" s="35">
        <v>17.5</v>
      </c>
      <c r="F22" s="36">
        <f t="shared" si="0"/>
        <v>71907.5</v>
      </c>
      <c r="G22" s="41">
        <v>45924</v>
      </c>
      <c r="H22" s="42" t="s">
        <v>48</v>
      </c>
      <c r="I22" s="5"/>
      <c r="J22" s="43">
        <v>563292.59</v>
      </c>
    </row>
    <row r="23" spans="2:15" x14ac:dyDescent="0.25">
      <c r="B23" s="34">
        <v>45889</v>
      </c>
      <c r="C23" s="1">
        <v>4362</v>
      </c>
      <c r="D23" s="2"/>
      <c r="E23" s="35">
        <v>17.5</v>
      </c>
      <c r="F23" s="36">
        <f t="shared" si="0"/>
        <v>76335</v>
      </c>
      <c r="G23" s="44"/>
      <c r="H23" s="42"/>
      <c r="I23" s="5"/>
      <c r="J23" s="43"/>
    </row>
    <row r="24" spans="2:15" x14ac:dyDescent="0.25">
      <c r="B24" s="34">
        <v>45890</v>
      </c>
      <c r="C24" s="1">
        <v>4150</v>
      </c>
      <c r="D24" s="2"/>
      <c r="E24" s="35">
        <v>17.5</v>
      </c>
      <c r="F24" s="36">
        <f t="shared" si="0"/>
        <v>72625</v>
      </c>
      <c r="G24" s="41">
        <v>45900</v>
      </c>
      <c r="H24" s="42" t="s">
        <v>94</v>
      </c>
      <c r="I24" s="5"/>
      <c r="J24" s="43">
        <v>178.81</v>
      </c>
      <c r="L24" s="4">
        <v>134280</v>
      </c>
      <c r="M24" s="4">
        <v>17.5</v>
      </c>
      <c r="N24" s="4">
        <f>L24*M24</f>
        <v>2349900</v>
      </c>
      <c r="O24" s="4"/>
    </row>
    <row r="25" spans="2:15" x14ac:dyDescent="0.25">
      <c r="B25" s="34">
        <v>45891</v>
      </c>
      <c r="C25" s="1">
        <v>4254</v>
      </c>
      <c r="D25" s="2"/>
      <c r="E25" s="35">
        <v>17.5</v>
      </c>
      <c r="F25" s="36">
        <f t="shared" si="0"/>
        <v>74445</v>
      </c>
      <c r="G25" s="44"/>
      <c r="H25" s="42"/>
      <c r="I25" s="5"/>
      <c r="J25" s="43"/>
      <c r="L25" s="4"/>
      <c r="M25" s="4"/>
      <c r="N25" s="4"/>
    </row>
    <row r="26" spans="2:15" x14ac:dyDescent="0.25">
      <c r="B26" s="34">
        <v>45892</v>
      </c>
      <c r="C26" s="1">
        <v>3987</v>
      </c>
      <c r="D26" s="2"/>
      <c r="E26" s="35">
        <v>17.5</v>
      </c>
      <c r="F26" s="36">
        <f t="shared" si="0"/>
        <v>69772.5</v>
      </c>
      <c r="G26" s="44"/>
      <c r="H26" s="42"/>
      <c r="I26" s="5"/>
      <c r="J26" s="43"/>
      <c r="L26" s="4">
        <v>134280</v>
      </c>
      <c r="M26" s="4">
        <v>16.2</v>
      </c>
      <c r="N26" s="4">
        <f>L26*M26</f>
        <v>2175336</v>
      </c>
      <c r="O26" s="4"/>
    </row>
    <row r="27" spans="2:15" x14ac:dyDescent="0.25">
      <c r="B27" s="34">
        <v>45893</v>
      </c>
      <c r="C27" s="1">
        <v>4289</v>
      </c>
      <c r="D27" s="2"/>
      <c r="E27" s="35">
        <v>17.5</v>
      </c>
      <c r="F27" s="36">
        <f t="shared" si="0"/>
        <v>75057.5</v>
      </c>
      <c r="G27" s="44"/>
      <c r="H27" s="42"/>
      <c r="I27" s="5"/>
      <c r="J27" s="43"/>
      <c r="L27" s="4"/>
      <c r="M27" s="4"/>
      <c r="N27" s="4"/>
      <c r="O27" s="7"/>
    </row>
    <row r="28" spans="2:15" x14ac:dyDescent="0.25">
      <c r="B28" s="34">
        <v>45894</v>
      </c>
      <c r="C28" s="1">
        <v>4235</v>
      </c>
      <c r="D28" s="2"/>
      <c r="E28" s="35">
        <v>17.5</v>
      </c>
      <c r="F28" s="36">
        <f t="shared" si="0"/>
        <v>74112.5</v>
      </c>
      <c r="G28" s="44"/>
      <c r="H28" s="42"/>
      <c r="I28" s="5"/>
      <c r="J28" s="43"/>
      <c r="L28" s="4"/>
      <c r="M28" s="132" t="s">
        <v>123</v>
      </c>
      <c r="N28" s="133">
        <f>N24-N26</f>
        <v>174564</v>
      </c>
    </row>
    <row r="29" spans="2:15" x14ac:dyDescent="0.25">
      <c r="B29" s="34">
        <v>45895</v>
      </c>
      <c r="C29" s="1">
        <v>4323</v>
      </c>
      <c r="D29" s="2"/>
      <c r="E29" s="35">
        <v>17.5</v>
      </c>
      <c r="F29" s="36">
        <f t="shared" si="0"/>
        <v>75652.5</v>
      </c>
      <c r="G29" s="44"/>
      <c r="H29" s="42"/>
      <c r="I29" s="5"/>
      <c r="J29" s="43"/>
    </row>
    <row r="30" spans="2:15" x14ac:dyDescent="0.25">
      <c r="B30" s="34">
        <v>45896</v>
      </c>
      <c r="C30" s="1">
        <v>4244</v>
      </c>
      <c r="D30" s="2"/>
      <c r="E30" s="35">
        <v>17.5</v>
      </c>
      <c r="F30" s="36">
        <f t="shared" si="0"/>
        <v>74270</v>
      </c>
      <c r="G30" s="44"/>
      <c r="H30" s="42"/>
      <c r="I30" s="5"/>
      <c r="J30" s="43"/>
      <c r="L30" s="4"/>
      <c r="M30" s="4"/>
      <c r="N30" s="4"/>
    </row>
    <row r="31" spans="2:15" x14ac:dyDescent="0.25">
      <c r="B31" s="34">
        <v>45897</v>
      </c>
      <c r="C31" s="1">
        <v>4456</v>
      </c>
      <c r="D31" s="2"/>
      <c r="E31" s="35">
        <v>17.5</v>
      </c>
      <c r="F31" s="36">
        <f t="shared" si="0"/>
        <v>77980</v>
      </c>
      <c r="G31" s="44"/>
      <c r="H31" s="42"/>
      <c r="I31" s="5"/>
      <c r="J31" s="43"/>
      <c r="L31" s="4"/>
      <c r="M31" s="4"/>
      <c r="N31" s="4"/>
    </row>
    <row r="32" spans="2:15" x14ac:dyDescent="0.25">
      <c r="B32" s="34">
        <v>45898</v>
      </c>
      <c r="C32" s="1">
        <v>4262</v>
      </c>
      <c r="D32" s="2"/>
      <c r="E32" s="35">
        <v>17.5</v>
      </c>
      <c r="F32" s="36">
        <f t="shared" si="0"/>
        <v>74585</v>
      </c>
      <c r="G32" s="44"/>
      <c r="H32" s="42"/>
      <c r="I32" s="5"/>
      <c r="J32" s="43"/>
    </row>
    <row r="33" spans="2:12" x14ac:dyDescent="0.25">
      <c r="B33" s="34">
        <v>45899</v>
      </c>
      <c r="C33" s="1">
        <v>4477</v>
      </c>
      <c r="D33" s="2"/>
      <c r="E33" s="35">
        <v>17.5</v>
      </c>
      <c r="F33" s="36">
        <f t="shared" si="0"/>
        <v>78347.5</v>
      </c>
      <c r="G33" s="44"/>
      <c r="H33" s="42"/>
      <c r="I33" s="5"/>
      <c r="J33" s="43"/>
    </row>
    <row r="34" spans="2:12" ht="15.75" thickBot="1" x14ac:dyDescent="0.3">
      <c r="B34" s="34">
        <v>45900</v>
      </c>
      <c r="C34" s="8">
        <v>4239</v>
      </c>
      <c r="D34" s="45"/>
      <c r="E34" s="35">
        <v>17.5</v>
      </c>
      <c r="F34" s="47">
        <f t="shared" si="0"/>
        <v>74182.5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134280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2354410.9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2349900</v>
      </c>
      <c r="L36" s="159">
        <f>J36+J37+J38-J5</f>
        <v>2317607.2680000002</v>
      </c>
    </row>
    <row r="37" spans="2:12" x14ac:dyDescent="0.25">
      <c r="B37" s="59" t="s">
        <v>36</v>
      </c>
      <c r="C37" s="60">
        <f>C35</f>
        <v>134280</v>
      </c>
      <c r="D37" s="2">
        <f>D35/1.03</f>
        <v>0</v>
      </c>
      <c r="E37" s="35"/>
      <c r="F37" s="36">
        <f>SUM(F4:F36)</f>
        <v>2349900</v>
      </c>
      <c r="G37" s="42"/>
      <c r="H37" s="39" t="s">
        <v>39</v>
      </c>
      <c r="I37" s="39"/>
      <c r="J37" s="40">
        <v>1806.1679999999999</v>
      </c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-2704.7319999998435</v>
      </c>
      <c r="L39">
        <v>-6638.8369999998249</v>
      </c>
    </row>
    <row r="40" spans="2:12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2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>
        <v>11578</v>
      </c>
      <c r="E47" s="16">
        <v>15.6</v>
      </c>
      <c r="F47" s="15">
        <f>D47*E47</f>
        <v>180616.8</v>
      </c>
      <c r="G47" s="15">
        <f>F47*0.01</f>
        <v>1806.1679999999999</v>
      </c>
      <c r="H47" s="15">
        <v>1806.17</v>
      </c>
      <c r="I47" s="15">
        <f>F47+G47-H47</f>
        <v>180616.79799999998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0" x14ac:dyDescent="0.25">
      <c r="B50" s="13" t="s">
        <v>13</v>
      </c>
      <c r="C50" s="14"/>
      <c r="D50" s="15">
        <v>122702</v>
      </c>
      <c r="E50" s="16">
        <f>F50/D50</f>
        <v>18.099860637968412</v>
      </c>
      <c r="F50" s="15">
        <v>2220889.1</v>
      </c>
      <c r="G50" s="15"/>
      <c r="H50" s="15">
        <v>32292.73</v>
      </c>
      <c r="I50" s="15">
        <f>F50-H50</f>
        <v>2188596.37</v>
      </c>
    </row>
    <row r="51" spans="2:10" x14ac:dyDescent="0.25">
      <c r="B51" s="21"/>
      <c r="H51" s="7">
        <f>+H47+H50</f>
        <v>34098.9</v>
      </c>
      <c r="I51" s="4"/>
    </row>
    <row r="52" spans="2:10" x14ac:dyDescent="0.25">
      <c r="B52" s="21"/>
      <c r="I52" s="4"/>
    </row>
    <row r="53" spans="2:10" x14ac:dyDescent="0.25">
      <c r="B53" s="21"/>
      <c r="D53" s="22" t="s">
        <v>14</v>
      </c>
      <c r="E53" s="23">
        <v>1</v>
      </c>
      <c r="F53" s="25">
        <f>D56*E53</f>
        <v>134280</v>
      </c>
      <c r="I53" s="4"/>
    </row>
    <row r="54" spans="2:10" x14ac:dyDescent="0.25">
      <c r="B54" s="21"/>
      <c r="C54" s="24"/>
    </row>
    <row r="55" spans="2:10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0" x14ac:dyDescent="0.25">
      <c r="B56" s="21"/>
      <c r="C56" s="24"/>
      <c r="D56" s="15">
        <f>D50+D47</f>
        <v>134280</v>
      </c>
      <c r="E56" s="16">
        <f>F56/D56</f>
        <v>18.884315609174859</v>
      </c>
      <c r="F56" s="15">
        <f>F53+F50+F47</f>
        <v>2535785.9</v>
      </c>
    </row>
    <row r="58" spans="2:10" x14ac:dyDescent="0.25">
      <c r="D58" s="7">
        <f>C37-D56</f>
        <v>0</v>
      </c>
      <c r="F58" s="86">
        <f>F37-F56</f>
        <v>-185885.89999999991</v>
      </c>
    </row>
    <row r="62" spans="2:10" ht="26.25" x14ac:dyDescent="0.25">
      <c r="C62" s="120" t="s">
        <v>97</v>
      </c>
      <c r="D62" s="120" t="s">
        <v>98</v>
      </c>
      <c r="E62" s="120" t="s">
        <v>99</v>
      </c>
      <c r="F62" s="120" t="s">
        <v>24</v>
      </c>
      <c r="G62" s="120" t="s">
        <v>100</v>
      </c>
      <c r="H62" s="120" t="s">
        <v>101</v>
      </c>
      <c r="I62" s="120" t="s">
        <v>102</v>
      </c>
      <c r="J62" s="120" t="s">
        <v>103</v>
      </c>
    </row>
    <row r="63" spans="2:10" x14ac:dyDescent="0.25">
      <c r="B63" s="121" t="s">
        <v>42</v>
      </c>
      <c r="C63" s="121" t="s">
        <v>104</v>
      </c>
      <c r="D63" s="121" t="s">
        <v>105</v>
      </c>
      <c r="E63" s="122">
        <v>11578</v>
      </c>
      <c r="F63" s="123">
        <v>15.6</v>
      </c>
      <c r="G63" s="123">
        <v>180616.8</v>
      </c>
      <c r="H63" s="123">
        <v>1806.17</v>
      </c>
      <c r="I63" s="123">
        <v>1806.17</v>
      </c>
      <c r="J63" s="123">
        <v>180616.8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.74803149606299213" bottom="0.74803149606299213" header="0.31496062992125984" footer="0.31496062992125984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60"/>
  <sheetViews>
    <sheetView zoomScale="85" zoomScaleNormal="85" workbookViewId="0">
      <selection activeCell="J9" sqref="J9:J1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15.710937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6">
        <f>SUBTOTAL(109,N4:N22)</f>
        <v>1150000</v>
      </c>
    </row>
    <row r="2" spans="2:29" ht="26.25" thickBot="1" x14ac:dyDescent="0.3">
      <c r="B2" s="226" t="s">
        <v>42</v>
      </c>
      <c r="C2" s="227"/>
      <c r="D2" s="227"/>
      <c r="E2" s="227"/>
      <c r="F2" s="227"/>
      <c r="G2" s="227"/>
      <c r="H2" s="227"/>
      <c r="I2" s="227"/>
      <c r="J2" s="228"/>
      <c r="L2" s="220" t="s">
        <v>46</v>
      </c>
      <c r="M2" s="221"/>
      <c r="N2" s="222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1046370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7" t="s">
        <v>0</v>
      </c>
      <c r="M3" s="67" t="s">
        <v>31</v>
      </c>
      <c r="N3" s="67" t="s">
        <v>2</v>
      </c>
      <c r="P3" s="92">
        <v>45860</v>
      </c>
      <c r="Q3" s="39">
        <f>R3-P3</f>
        <v>40</v>
      </c>
      <c r="R3" s="89">
        <v>45900</v>
      </c>
      <c r="S3" s="39" t="s">
        <v>77</v>
      </c>
      <c r="T3" s="93">
        <v>238</v>
      </c>
      <c r="U3" s="94" t="s">
        <v>73</v>
      </c>
      <c r="V3" s="94" t="s">
        <v>74</v>
      </c>
      <c r="W3" s="95">
        <v>420</v>
      </c>
      <c r="X3" s="94" t="s">
        <v>75</v>
      </c>
      <c r="Y3" s="96">
        <v>710</v>
      </c>
      <c r="Z3" s="97">
        <v>298200</v>
      </c>
      <c r="AA3" s="98"/>
      <c r="AB3" s="97">
        <v>298200</v>
      </c>
      <c r="AC3" t="s">
        <v>78</v>
      </c>
    </row>
    <row r="4" spans="2:29" x14ac:dyDescent="0.25">
      <c r="B4" s="34">
        <v>45901</v>
      </c>
      <c r="C4" s="1">
        <v>4612</v>
      </c>
      <c r="D4" s="2"/>
      <c r="E4" s="35">
        <v>17.5</v>
      </c>
      <c r="F4" s="36">
        <f>E4*C4</f>
        <v>80710</v>
      </c>
      <c r="G4" s="37"/>
      <c r="H4" s="38" t="s">
        <v>4</v>
      </c>
      <c r="I4" s="39"/>
      <c r="J4" s="40">
        <f>'AĞUSTOS 2025'!J39*-1</f>
        <v>2704.7319999998435</v>
      </c>
      <c r="L4" s="68">
        <v>45912</v>
      </c>
      <c r="M4" s="5" t="s">
        <v>45</v>
      </c>
      <c r="N4" s="82">
        <v>400000</v>
      </c>
      <c r="P4" s="14"/>
      <c r="Q4" s="14"/>
      <c r="R4" s="14"/>
      <c r="S4" s="14"/>
      <c r="T4" s="14"/>
      <c r="U4" s="14"/>
      <c r="V4" s="14" t="s">
        <v>92</v>
      </c>
      <c r="W4" s="14"/>
      <c r="X4" s="14"/>
      <c r="Y4" s="14"/>
      <c r="Z4" s="14"/>
      <c r="AA4" s="14"/>
      <c r="AB4" s="91">
        <v>-298200</v>
      </c>
    </row>
    <row r="5" spans="2:29" x14ac:dyDescent="0.25">
      <c r="B5" s="34">
        <v>45902</v>
      </c>
      <c r="C5" s="1">
        <v>4077</v>
      </c>
      <c r="D5" s="2"/>
      <c r="E5" s="35">
        <v>17.5</v>
      </c>
      <c r="F5" s="36">
        <f t="shared" ref="F5:F34" si="0">E5*C5</f>
        <v>71347.5</v>
      </c>
      <c r="G5" s="9" t="s">
        <v>5</v>
      </c>
      <c r="H5" s="38"/>
      <c r="I5" s="39"/>
      <c r="J5" s="40">
        <v>33160.18</v>
      </c>
      <c r="L5" s="68">
        <v>45918</v>
      </c>
      <c r="M5" s="5" t="s">
        <v>47</v>
      </c>
      <c r="N5" s="82">
        <v>300000</v>
      </c>
      <c r="P5" s="92">
        <v>45861</v>
      </c>
      <c r="Q5" s="39">
        <f>R5-P5</f>
        <v>69</v>
      </c>
      <c r="R5" s="89">
        <v>45930</v>
      </c>
      <c r="S5" s="39" t="s">
        <v>77</v>
      </c>
      <c r="T5" s="93">
        <v>240</v>
      </c>
      <c r="U5" s="94" t="s">
        <v>73</v>
      </c>
      <c r="V5" s="94" t="s">
        <v>74</v>
      </c>
      <c r="W5" s="95">
        <v>500</v>
      </c>
      <c r="X5" s="94" t="s">
        <v>75</v>
      </c>
      <c r="Y5" s="96">
        <v>725</v>
      </c>
      <c r="Z5" s="97">
        <v>362500</v>
      </c>
      <c r="AA5" s="98"/>
      <c r="AB5" s="97">
        <v>362500</v>
      </c>
      <c r="AC5" t="s">
        <v>79</v>
      </c>
    </row>
    <row r="6" spans="2:29" x14ac:dyDescent="0.25">
      <c r="B6" s="34">
        <v>45903</v>
      </c>
      <c r="C6" s="1">
        <v>4503</v>
      </c>
      <c r="D6" s="2"/>
      <c r="E6" s="35">
        <v>17.5</v>
      </c>
      <c r="F6" s="36">
        <f t="shared" si="0"/>
        <v>78802.5</v>
      </c>
      <c r="G6" s="37" t="s">
        <v>40</v>
      </c>
      <c r="H6" s="38"/>
      <c r="I6" s="39"/>
      <c r="J6" s="40"/>
      <c r="L6" s="68">
        <v>45849</v>
      </c>
      <c r="M6" s="5" t="s">
        <v>48</v>
      </c>
      <c r="N6" s="82">
        <v>100000</v>
      </c>
      <c r="P6" s="92">
        <v>45861</v>
      </c>
      <c r="Q6" s="39">
        <f>R6-P6</f>
        <v>69</v>
      </c>
      <c r="R6" s="89">
        <v>45930</v>
      </c>
      <c r="S6" s="39" t="s">
        <v>77</v>
      </c>
      <c r="T6" s="93">
        <v>240</v>
      </c>
      <c r="U6" s="94" t="s">
        <v>73</v>
      </c>
      <c r="V6" s="94" t="s">
        <v>76</v>
      </c>
      <c r="W6" s="147">
        <v>2000</v>
      </c>
      <c r="X6" s="94" t="s">
        <v>34</v>
      </c>
      <c r="Y6" s="96">
        <v>14.5</v>
      </c>
      <c r="Z6" s="97">
        <v>29000</v>
      </c>
      <c r="AA6" s="98"/>
      <c r="AB6" s="97">
        <v>29000</v>
      </c>
      <c r="AC6" t="s">
        <v>79</v>
      </c>
    </row>
    <row r="7" spans="2:29" x14ac:dyDescent="0.25">
      <c r="B7" s="34">
        <v>45904</v>
      </c>
      <c r="C7" s="1">
        <v>4191</v>
      </c>
      <c r="D7" s="2"/>
      <c r="E7" s="35">
        <v>17.5</v>
      </c>
      <c r="F7" s="36">
        <f t="shared" si="0"/>
        <v>73342.5</v>
      </c>
      <c r="G7" s="37" t="s">
        <v>41</v>
      </c>
      <c r="H7" s="38"/>
      <c r="I7" s="39"/>
      <c r="J7" s="40"/>
      <c r="L7" s="68">
        <v>45859</v>
      </c>
      <c r="M7" s="5" t="s">
        <v>48</v>
      </c>
      <c r="N7" s="82">
        <v>500000</v>
      </c>
      <c r="P7" s="148">
        <v>45890</v>
      </c>
      <c r="Q7" s="39">
        <f>R7-P7</f>
        <v>40</v>
      </c>
      <c r="R7" s="89">
        <v>45930</v>
      </c>
      <c r="S7" s="39" t="s">
        <v>77</v>
      </c>
      <c r="T7" s="149">
        <v>283</v>
      </c>
      <c r="U7" s="150" t="s">
        <v>73</v>
      </c>
      <c r="V7" s="150" t="s">
        <v>74</v>
      </c>
      <c r="W7" s="151">
        <v>380</v>
      </c>
      <c r="X7" s="150" t="s">
        <v>75</v>
      </c>
      <c r="Y7" s="152">
        <v>680</v>
      </c>
      <c r="Z7" s="153">
        <v>258400</v>
      </c>
      <c r="AA7" s="154"/>
      <c r="AB7" s="153">
        <v>258400</v>
      </c>
      <c r="AC7" t="s">
        <v>79</v>
      </c>
    </row>
    <row r="8" spans="2:29" x14ac:dyDescent="0.25">
      <c r="B8" s="34">
        <v>45905</v>
      </c>
      <c r="C8" s="1">
        <v>4419</v>
      </c>
      <c r="D8" s="2"/>
      <c r="E8" s="35">
        <v>17.5</v>
      </c>
      <c r="F8" s="36">
        <f t="shared" si="0"/>
        <v>77332.5</v>
      </c>
      <c r="G8" s="41">
        <v>45903</v>
      </c>
      <c r="H8" s="42" t="s">
        <v>96</v>
      </c>
      <c r="I8" s="5"/>
      <c r="J8" s="43">
        <v>-240000</v>
      </c>
      <c r="L8" s="68">
        <v>45966</v>
      </c>
      <c r="M8" s="69" t="s">
        <v>70</v>
      </c>
      <c r="N8" s="82">
        <v>200000</v>
      </c>
      <c r="P8" s="148">
        <v>45890</v>
      </c>
      <c r="Q8" s="39">
        <f>R8-P8</f>
        <v>40</v>
      </c>
      <c r="R8" s="89">
        <v>45930</v>
      </c>
      <c r="S8" s="39" t="s">
        <v>77</v>
      </c>
      <c r="T8" s="149">
        <v>283</v>
      </c>
      <c r="U8" s="150" t="s">
        <v>73</v>
      </c>
      <c r="V8" s="150" t="s">
        <v>76</v>
      </c>
      <c r="W8" s="155">
        <v>2000</v>
      </c>
      <c r="X8" s="150" t="s">
        <v>34</v>
      </c>
      <c r="Y8" s="152">
        <v>14</v>
      </c>
      <c r="Z8" s="153">
        <v>28000</v>
      </c>
      <c r="AA8" s="154"/>
      <c r="AB8" s="153">
        <v>28000</v>
      </c>
      <c r="AC8" t="s">
        <v>79</v>
      </c>
    </row>
    <row r="9" spans="2:29" x14ac:dyDescent="0.25">
      <c r="B9" s="34">
        <v>45906</v>
      </c>
      <c r="C9" s="1">
        <v>4318</v>
      </c>
      <c r="D9" s="2"/>
      <c r="E9" s="35">
        <v>17.5</v>
      </c>
      <c r="F9" s="36">
        <f t="shared" si="0"/>
        <v>75565</v>
      </c>
      <c r="G9" s="41">
        <v>45904</v>
      </c>
      <c r="H9" s="42" t="s">
        <v>48</v>
      </c>
      <c r="I9" s="5"/>
      <c r="J9" s="43">
        <v>233064</v>
      </c>
      <c r="L9" s="14" t="s">
        <v>57</v>
      </c>
      <c r="M9" s="14" t="s">
        <v>64</v>
      </c>
      <c r="N9" s="70">
        <v>-250000</v>
      </c>
      <c r="P9" s="14"/>
      <c r="Q9" s="14"/>
      <c r="R9" s="14"/>
      <c r="S9" s="14"/>
      <c r="T9" s="14"/>
      <c r="U9" s="14"/>
      <c r="V9" s="14" t="s">
        <v>132</v>
      </c>
      <c r="W9" s="14"/>
      <c r="X9" s="14"/>
      <c r="Y9" s="14"/>
      <c r="Z9" s="14"/>
      <c r="AA9" s="14"/>
      <c r="AB9" s="156">
        <v>-677900</v>
      </c>
    </row>
    <row r="10" spans="2:29" x14ac:dyDescent="0.25">
      <c r="B10" s="34">
        <v>45907</v>
      </c>
      <c r="C10" s="1">
        <v>4452</v>
      </c>
      <c r="D10" s="2"/>
      <c r="E10" s="35">
        <v>17.5</v>
      </c>
      <c r="F10" s="36">
        <f t="shared" si="0"/>
        <v>77910</v>
      </c>
      <c r="G10" s="41">
        <v>45904</v>
      </c>
      <c r="H10" s="42" t="s">
        <v>48</v>
      </c>
      <c r="I10" s="5"/>
      <c r="J10" s="40">
        <v>6936</v>
      </c>
      <c r="K10" t="s">
        <v>85</v>
      </c>
      <c r="L10" s="14" t="s">
        <v>58</v>
      </c>
      <c r="M10" s="14" t="s">
        <v>65</v>
      </c>
      <c r="N10" s="70">
        <v>-250000</v>
      </c>
      <c r="P10" s="107">
        <v>45890</v>
      </c>
      <c r="Q10" s="5">
        <f>R10-P10</f>
        <v>71</v>
      </c>
      <c r="R10" s="68">
        <v>45961</v>
      </c>
      <c r="S10" s="5" t="s">
        <v>77</v>
      </c>
      <c r="T10" s="106">
        <v>282</v>
      </c>
      <c r="U10" s="105" t="s">
        <v>73</v>
      </c>
      <c r="V10" s="105" t="s">
        <v>74</v>
      </c>
      <c r="W10" s="104">
        <v>540</v>
      </c>
      <c r="X10" s="105" t="s">
        <v>75</v>
      </c>
      <c r="Y10" s="103">
        <v>695</v>
      </c>
      <c r="Z10" s="100">
        <v>375300</v>
      </c>
      <c r="AA10" s="102"/>
      <c r="AB10" s="100">
        <v>375300</v>
      </c>
      <c r="AC10" t="s">
        <v>93</v>
      </c>
    </row>
    <row r="11" spans="2:29" x14ac:dyDescent="0.25">
      <c r="B11" s="34">
        <v>45908</v>
      </c>
      <c r="C11" s="1">
        <v>4355</v>
      </c>
      <c r="D11" s="2"/>
      <c r="E11" s="35">
        <v>17.5</v>
      </c>
      <c r="F11" s="36">
        <f t="shared" si="0"/>
        <v>76212.5</v>
      </c>
      <c r="G11" s="44"/>
      <c r="H11" s="42"/>
      <c r="I11" s="5" t="s">
        <v>115</v>
      </c>
      <c r="J11" s="43">
        <v>250000</v>
      </c>
      <c r="L11" s="89">
        <v>45930</v>
      </c>
      <c r="M11" s="39" t="s">
        <v>106</v>
      </c>
      <c r="N11" s="82">
        <v>200000</v>
      </c>
      <c r="P11" s="131">
        <v>45920</v>
      </c>
      <c r="Q11" s="5">
        <f>R11-P11</f>
        <v>41</v>
      </c>
      <c r="R11" s="68">
        <v>45961</v>
      </c>
      <c r="S11" s="5" t="s">
        <v>77</v>
      </c>
      <c r="T11" s="130">
        <v>223</v>
      </c>
      <c r="U11" s="129" t="s">
        <v>73</v>
      </c>
      <c r="V11" s="129" t="s">
        <v>74</v>
      </c>
      <c r="W11" s="128">
        <v>418</v>
      </c>
      <c r="X11" s="129" t="s">
        <v>75</v>
      </c>
      <c r="Y11" s="127">
        <v>715</v>
      </c>
      <c r="Z11" s="126">
        <v>298870</v>
      </c>
      <c r="AA11" s="124"/>
      <c r="AB11" s="126">
        <v>298870</v>
      </c>
      <c r="AC11" t="s">
        <v>119</v>
      </c>
    </row>
    <row r="12" spans="2:29" x14ac:dyDescent="0.25">
      <c r="B12" s="34">
        <v>45909</v>
      </c>
      <c r="C12" s="1">
        <v>4583</v>
      </c>
      <c r="D12" s="2"/>
      <c r="E12" s="35">
        <v>17.5</v>
      </c>
      <c r="F12" s="36">
        <f t="shared" si="0"/>
        <v>80202.5</v>
      </c>
      <c r="G12" s="44"/>
      <c r="H12" s="42"/>
      <c r="I12" s="5" t="s">
        <v>114</v>
      </c>
      <c r="J12" s="43">
        <v>100000</v>
      </c>
      <c r="L12" s="89">
        <v>45936</v>
      </c>
      <c r="M12" s="39" t="s">
        <v>107</v>
      </c>
      <c r="N12" s="82">
        <v>300000</v>
      </c>
      <c r="P12" s="131">
        <v>45920</v>
      </c>
      <c r="Q12" s="5">
        <f>R12-P12</f>
        <v>41</v>
      </c>
      <c r="R12" s="68">
        <v>45961</v>
      </c>
      <c r="S12" s="5" t="s">
        <v>77</v>
      </c>
      <c r="T12" s="130">
        <v>223</v>
      </c>
      <c r="U12" s="129" t="s">
        <v>73</v>
      </c>
      <c r="V12" s="129" t="s">
        <v>76</v>
      </c>
      <c r="W12" s="125">
        <v>1000</v>
      </c>
      <c r="X12" s="129" t="s">
        <v>34</v>
      </c>
      <c r="Y12" s="127">
        <v>14.7</v>
      </c>
      <c r="Z12" s="126">
        <v>14700</v>
      </c>
      <c r="AA12" s="124"/>
      <c r="AB12" s="126">
        <v>14700</v>
      </c>
      <c r="AC12" t="s">
        <v>119</v>
      </c>
    </row>
    <row r="13" spans="2:29" x14ac:dyDescent="0.25">
      <c r="B13" s="34">
        <v>45910</v>
      </c>
      <c r="C13" s="1">
        <v>4336</v>
      </c>
      <c r="D13" s="2"/>
      <c r="E13" s="35">
        <v>17.5</v>
      </c>
      <c r="F13" s="36">
        <f t="shared" si="0"/>
        <v>75880</v>
      </c>
      <c r="G13" s="41">
        <v>45917</v>
      </c>
      <c r="H13" s="42" t="s">
        <v>117</v>
      </c>
      <c r="I13" s="5"/>
      <c r="J13" s="43">
        <v>-300000</v>
      </c>
      <c r="L13" s="14" t="s">
        <v>59</v>
      </c>
      <c r="M13" s="14" t="s">
        <v>108</v>
      </c>
      <c r="N13" s="70">
        <v>-100000</v>
      </c>
      <c r="P13" s="143">
        <v>45926</v>
      </c>
      <c r="Q13" s="5">
        <f>R13-P13</f>
        <v>35</v>
      </c>
      <c r="R13" s="68">
        <v>45961</v>
      </c>
      <c r="S13" s="5" t="s">
        <v>77</v>
      </c>
      <c r="T13" s="142">
        <v>348</v>
      </c>
      <c r="U13" s="141" t="s">
        <v>73</v>
      </c>
      <c r="V13" s="141" t="s">
        <v>74</v>
      </c>
      <c r="W13" s="140">
        <v>250</v>
      </c>
      <c r="X13" s="141" t="s">
        <v>75</v>
      </c>
      <c r="Y13" s="138">
        <v>715</v>
      </c>
      <c r="Z13" s="139">
        <v>178750</v>
      </c>
      <c r="AA13" s="137"/>
      <c r="AB13" s="139">
        <v>178750</v>
      </c>
      <c r="AC13" t="s">
        <v>93</v>
      </c>
    </row>
    <row r="14" spans="2:29" x14ac:dyDescent="0.25">
      <c r="B14" s="34">
        <v>45911</v>
      </c>
      <c r="C14" s="1">
        <v>4474</v>
      </c>
      <c r="D14" s="2"/>
      <c r="E14" s="35">
        <v>17.5</v>
      </c>
      <c r="F14" s="36">
        <f t="shared" si="0"/>
        <v>78295</v>
      </c>
      <c r="G14" s="41">
        <v>45918</v>
      </c>
      <c r="H14" s="42" t="s">
        <v>48</v>
      </c>
      <c r="I14" s="5"/>
      <c r="J14" s="43">
        <v>291330</v>
      </c>
      <c r="L14" s="14" t="s">
        <v>59</v>
      </c>
      <c r="M14" s="14" t="s">
        <v>66</v>
      </c>
      <c r="N14" s="70">
        <v>-250000</v>
      </c>
    </row>
    <row r="15" spans="2:29" x14ac:dyDescent="0.25">
      <c r="B15" s="34">
        <v>45912</v>
      </c>
      <c r="C15" s="1">
        <v>3970</v>
      </c>
      <c r="D15" s="2"/>
      <c r="E15" s="35">
        <v>17.5</v>
      </c>
      <c r="F15" s="36">
        <f t="shared" si="0"/>
        <v>69475</v>
      </c>
      <c r="G15" s="41">
        <v>45918</v>
      </c>
      <c r="H15" s="42" t="s">
        <v>118</v>
      </c>
      <c r="I15" s="5"/>
      <c r="J15" s="40">
        <v>8670</v>
      </c>
      <c r="K15" t="s">
        <v>85</v>
      </c>
      <c r="L15" s="5" t="s">
        <v>60</v>
      </c>
      <c r="M15" s="5" t="s">
        <v>109</v>
      </c>
      <c r="N15" s="6"/>
      <c r="P15" s="143">
        <v>45926</v>
      </c>
      <c r="Q15" s="5">
        <f>R15-P15</f>
        <v>65</v>
      </c>
      <c r="R15" s="68">
        <v>45991</v>
      </c>
      <c r="S15" s="5" t="s">
        <v>77</v>
      </c>
      <c r="T15" s="142">
        <v>348</v>
      </c>
      <c r="U15" s="141" t="s">
        <v>73</v>
      </c>
      <c r="V15" s="141" t="s">
        <v>74</v>
      </c>
      <c r="W15" s="136">
        <v>250</v>
      </c>
      <c r="X15" s="141" t="s">
        <v>75</v>
      </c>
      <c r="Y15" s="138">
        <v>715</v>
      </c>
      <c r="Z15" s="135">
        <v>178750</v>
      </c>
      <c r="AA15" s="5"/>
      <c r="AB15" s="135">
        <v>178750</v>
      </c>
      <c r="AC15" t="s">
        <v>124</v>
      </c>
    </row>
    <row r="16" spans="2:29" x14ac:dyDescent="0.25">
      <c r="B16" s="34">
        <v>45913</v>
      </c>
      <c r="C16" s="1">
        <v>4187</v>
      </c>
      <c r="D16" s="2"/>
      <c r="E16" s="35">
        <v>17.5</v>
      </c>
      <c r="F16" s="36">
        <f t="shared" si="0"/>
        <v>73272.5</v>
      </c>
      <c r="G16" s="41">
        <v>45924</v>
      </c>
      <c r="H16" s="42" t="s">
        <v>117</v>
      </c>
      <c r="I16" s="5"/>
      <c r="J16" s="43">
        <v>-160000</v>
      </c>
      <c r="L16" s="5" t="s">
        <v>60</v>
      </c>
      <c r="M16" s="5" t="s">
        <v>67</v>
      </c>
      <c r="N16" s="6"/>
    </row>
    <row r="17" spans="2:14" x14ac:dyDescent="0.25">
      <c r="B17" s="34">
        <v>45914</v>
      </c>
      <c r="C17" s="1">
        <v>3842</v>
      </c>
      <c r="D17" s="2"/>
      <c r="E17" s="35">
        <v>17.5</v>
      </c>
      <c r="F17" s="36">
        <f t="shared" si="0"/>
        <v>67235</v>
      </c>
      <c r="G17" s="41">
        <v>45925</v>
      </c>
      <c r="H17" s="42" t="s">
        <v>48</v>
      </c>
      <c r="I17" s="5"/>
      <c r="J17" s="43">
        <v>155376</v>
      </c>
      <c r="L17" s="5" t="s">
        <v>61</v>
      </c>
      <c r="M17" s="5" t="s">
        <v>110</v>
      </c>
      <c r="N17" s="6"/>
    </row>
    <row r="18" spans="2:14" x14ac:dyDescent="0.25">
      <c r="B18" s="34">
        <v>45915</v>
      </c>
      <c r="C18" s="1">
        <v>4313</v>
      </c>
      <c r="D18" s="2"/>
      <c r="E18" s="35">
        <v>17.5</v>
      </c>
      <c r="F18" s="36">
        <f t="shared" si="0"/>
        <v>75477.5</v>
      </c>
      <c r="G18" s="41">
        <v>45924</v>
      </c>
      <c r="H18" s="42" t="s">
        <v>118</v>
      </c>
      <c r="I18" s="5"/>
      <c r="J18" s="40">
        <v>4624</v>
      </c>
      <c r="K18" t="s">
        <v>85</v>
      </c>
      <c r="L18" s="5" t="s">
        <v>61</v>
      </c>
      <c r="M18" s="5" t="s">
        <v>68</v>
      </c>
      <c r="N18" s="6"/>
    </row>
    <row r="19" spans="2:14" x14ac:dyDescent="0.25">
      <c r="B19" s="34">
        <v>45916</v>
      </c>
      <c r="C19" s="1">
        <v>3977</v>
      </c>
      <c r="D19" s="2"/>
      <c r="E19" s="35">
        <v>17.5</v>
      </c>
      <c r="F19" s="36">
        <f t="shared" si="0"/>
        <v>69597.5</v>
      </c>
      <c r="G19" s="44"/>
      <c r="H19" s="42"/>
      <c r="I19" s="5"/>
      <c r="J19" s="43"/>
      <c r="L19" s="5" t="s">
        <v>62</v>
      </c>
      <c r="M19" s="5" t="s">
        <v>111</v>
      </c>
      <c r="N19" s="6"/>
    </row>
    <row r="20" spans="2:14" x14ac:dyDescent="0.25">
      <c r="B20" s="34">
        <v>45917</v>
      </c>
      <c r="C20" s="1">
        <v>3827</v>
      </c>
      <c r="D20" s="2"/>
      <c r="E20" s="35">
        <v>17.5</v>
      </c>
      <c r="F20" s="36">
        <f t="shared" si="0"/>
        <v>66972.5</v>
      </c>
      <c r="G20" s="44" t="s">
        <v>125</v>
      </c>
      <c r="H20" s="42"/>
      <c r="I20" s="5"/>
      <c r="J20" s="43">
        <v>2400</v>
      </c>
      <c r="L20" s="5" t="s">
        <v>62</v>
      </c>
      <c r="M20" s="5" t="s">
        <v>69</v>
      </c>
      <c r="N20" s="6"/>
    </row>
    <row r="21" spans="2:14" x14ac:dyDescent="0.25">
      <c r="B21" s="34">
        <v>45918</v>
      </c>
      <c r="C21" s="1">
        <v>4320</v>
      </c>
      <c r="D21" s="2"/>
      <c r="E21" s="35">
        <v>17.5</v>
      </c>
      <c r="F21" s="36">
        <f t="shared" si="0"/>
        <v>75600</v>
      </c>
      <c r="G21" s="44"/>
      <c r="H21" s="42"/>
      <c r="I21" s="5"/>
      <c r="J21" s="43"/>
      <c r="L21" s="5" t="s">
        <v>112</v>
      </c>
      <c r="M21" s="5" t="s">
        <v>113</v>
      </c>
      <c r="N21" s="6"/>
    </row>
    <row r="22" spans="2:14" x14ac:dyDescent="0.25">
      <c r="B22" s="34">
        <v>45919</v>
      </c>
      <c r="C22" s="1">
        <v>4194</v>
      </c>
      <c r="D22" s="2"/>
      <c r="E22" s="35">
        <v>17.5</v>
      </c>
      <c r="F22" s="36">
        <f t="shared" si="0"/>
        <v>73395</v>
      </c>
      <c r="G22" s="41">
        <v>45930</v>
      </c>
      <c r="H22" s="42" t="s">
        <v>126</v>
      </c>
      <c r="I22" s="5"/>
      <c r="J22" s="43">
        <v>1155</v>
      </c>
    </row>
    <row r="23" spans="2:14" x14ac:dyDescent="0.25">
      <c r="B23" s="34">
        <v>45920</v>
      </c>
      <c r="C23" s="1">
        <v>4222</v>
      </c>
      <c r="D23" s="2"/>
      <c r="E23" s="35">
        <v>17.5</v>
      </c>
      <c r="F23" s="36">
        <f t="shared" si="0"/>
        <v>73885</v>
      </c>
      <c r="G23" s="44" t="s">
        <v>128</v>
      </c>
      <c r="H23" s="42"/>
      <c r="I23" s="5"/>
      <c r="J23" s="43">
        <v>19408.5</v>
      </c>
    </row>
    <row r="24" spans="2:14" x14ac:dyDescent="0.25">
      <c r="B24" s="34">
        <v>45921</v>
      </c>
      <c r="C24" s="1">
        <v>4444</v>
      </c>
      <c r="D24" s="2"/>
      <c r="E24" s="35">
        <v>17.5</v>
      </c>
      <c r="F24" s="36">
        <f t="shared" si="0"/>
        <v>77770</v>
      </c>
      <c r="G24" s="81">
        <v>45861</v>
      </c>
      <c r="H24" s="42" t="s">
        <v>129</v>
      </c>
      <c r="I24" s="5"/>
      <c r="J24" s="75">
        <v>362500</v>
      </c>
    </row>
    <row r="25" spans="2:14" x14ac:dyDescent="0.25">
      <c r="B25" s="34">
        <v>45922</v>
      </c>
      <c r="C25" s="1">
        <v>4170</v>
      </c>
      <c r="D25" s="2"/>
      <c r="E25" s="35">
        <v>17.5</v>
      </c>
      <c r="F25" s="36">
        <f t="shared" si="0"/>
        <v>72975</v>
      </c>
      <c r="G25" s="81">
        <v>45861</v>
      </c>
      <c r="H25" s="42" t="s">
        <v>131</v>
      </c>
      <c r="I25" s="5"/>
      <c r="J25" s="75">
        <v>29000</v>
      </c>
    </row>
    <row r="26" spans="2:14" x14ac:dyDescent="0.25">
      <c r="B26" s="34">
        <v>45923</v>
      </c>
      <c r="C26" s="1">
        <v>4166</v>
      </c>
      <c r="D26" s="2"/>
      <c r="E26" s="35">
        <v>17.5</v>
      </c>
      <c r="F26" s="36">
        <f t="shared" si="0"/>
        <v>72905</v>
      </c>
      <c r="G26" s="107">
        <v>45890</v>
      </c>
      <c r="H26" s="42" t="s">
        <v>130</v>
      </c>
      <c r="I26" s="5"/>
      <c r="J26" s="100">
        <v>258400</v>
      </c>
      <c r="N26" s="4">
        <v>2000000</v>
      </c>
    </row>
    <row r="27" spans="2:14" x14ac:dyDescent="0.25">
      <c r="B27" s="34">
        <v>45924</v>
      </c>
      <c r="C27" s="1">
        <v>3864</v>
      </c>
      <c r="D27" s="2"/>
      <c r="E27" s="35">
        <v>17.5</v>
      </c>
      <c r="F27" s="36">
        <f t="shared" si="0"/>
        <v>67620</v>
      </c>
      <c r="G27" s="107">
        <v>45890</v>
      </c>
      <c r="H27" s="42" t="s">
        <v>131</v>
      </c>
      <c r="I27" s="5"/>
      <c r="J27" s="100">
        <v>28000</v>
      </c>
      <c r="N27">
        <v>850000</v>
      </c>
    </row>
    <row r="28" spans="2:14" x14ac:dyDescent="0.25">
      <c r="B28" s="34">
        <v>45925</v>
      </c>
      <c r="C28" s="1">
        <v>3954</v>
      </c>
      <c r="D28" s="2"/>
      <c r="E28" s="35">
        <v>17.5</v>
      </c>
      <c r="F28" s="36">
        <f t="shared" si="0"/>
        <v>69195</v>
      </c>
      <c r="G28" s="44"/>
      <c r="H28" s="42"/>
      <c r="I28" s="5"/>
      <c r="J28" s="43"/>
      <c r="N28" s="7">
        <f>N26-N27</f>
        <v>1150000</v>
      </c>
    </row>
    <row r="29" spans="2:14" x14ac:dyDescent="0.25">
      <c r="B29" s="34">
        <v>45926</v>
      </c>
      <c r="C29" s="1">
        <v>4036</v>
      </c>
      <c r="D29" s="2"/>
      <c r="E29" s="35">
        <v>17.5</v>
      </c>
      <c r="F29" s="36">
        <f t="shared" si="0"/>
        <v>70630</v>
      </c>
      <c r="G29" s="41">
        <v>45930</v>
      </c>
      <c r="H29" s="42" t="s">
        <v>94</v>
      </c>
      <c r="I29" s="5"/>
      <c r="J29" s="43">
        <v>184.12</v>
      </c>
    </row>
    <row r="30" spans="2:14" x14ac:dyDescent="0.25">
      <c r="B30" s="34">
        <v>45927</v>
      </c>
      <c r="C30" s="1">
        <v>4291</v>
      </c>
      <c r="D30" s="2"/>
      <c r="E30" s="35">
        <v>17.5</v>
      </c>
      <c r="F30" s="36">
        <f t="shared" si="0"/>
        <v>75092.5</v>
      </c>
      <c r="G30" s="44"/>
      <c r="H30" s="42"/>
      <c r="I30" s="5"/>
      <c r="J30" s="43"/>
      <c r="N30">
        <v>350</v>
      </c>
    </row>
    <row r="31" spans="2:14" x14ac:dyDescent="0.25">
      <c r="B31" s="34">
        <v>45928</v>
      </c>
      <c r="C31" s="1">
        <v>4143</v>
      </c>
      <c r="D31" s="2"/>
      <c r="E31" s="35">
        <v>17.5</v>
      </c>
      <c r="F31" s="36">
        <f t="shared" si="0"/>
        <v>72502.5</v>
      </c>
      <c r="G31" s="44"/>
      <c r="H31" s="42"/>
      <c r="I31" s="5"/>
      <c r="J31" s="43"/>
      <c r="N31">
        <v>350</v>
      </c>
    </row>
    <row r="32" spans="2:14" x14ac:dyDescent="0.25">
      <c r="B32" s="34">
        <v>45929</v>
      </c>
      <c r="C32" s="1">
        <v>4194</v>
      </c>
      <c r="D32" s="2"/>
      <c r="E32" s="35">
        <v>17.5</v>
      </c>
      <c r="F32" s="36">
        <f t="shared" si="0"/>
        <v>73395</v>
      </c>
      <c r="G32" s="44"/>
      <c r="H32" s="42"/>
      <c r="I32" s="5"/>
      <c r="J32" s="43"/>
      <c r="N32">
        <v>350</v>
      </c>
    </row>
    <row r="33" spans="2:14" x14ac:dyDescent="0.25">
      <c r="B33" s="34">
        <v>45930</v>
      </c>
      <c r="C33" s="1">
        <v>4179</v>
      </c>
      <c r="D33" s="2"/>
      <c r="E33" s="35">
        <v>17.5</v>
      </c>
      <c r="F33" s="36">
        <f t="shared" si="0"/>
        <v>73132.5</v>
      </c>
      <c r="G33" s="44"/>
      <c r="H33" s="42"/>
      <c r="I33" s="5"/>
      <c r="J33" s="43"/>
      <c r="M33" s="3"/>
      <c r="N33">
        <v>100</v>
      </c>
    </row>
    <row r="34" spans="2:14" ht="15.75" thickBot="1" x14ac:dyDescent="0.3">
      <c r="B34" s="34"/>
      <c r="C34" s="8"/>
      <c r="D34" s="45"/>
      <c r="E34" s="35">
        <v>17.5</v>
      </c>
      <c r="F34" s="47">
        <f t="shared" si="0"/>
        <v>0</v>
      </c>
      <c r="G34" s="48"/>
      <c r="H34" s="49"/>
      <c r="I34" s="50"/>
      <c r="J34" s="51"/>
      <c r="M34" s="3"/>
    </row>
    <row r="35" spans="2:14" x14ac:dyDescent="0.25">
      <c r="B35" s="52" t="s">
        <v>32</v>
      </c>
      <c r="C35" s="53">
        <f>SUM(C4:C34)</f>
        <v>126613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1086912.5319999999</v>
      </c>
    </row>
    <row r="36" spans="2:14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2215727.5</v>
      </c>
      <c r="L36" s="159">
        <f>J36+J37+J38-J5</f>
        <v>2184570.1949999998</v>
      </c>
    </row>
    <row r="37" spans="2:14" x14ac:dyDescent="0.25">
      <c r="B37" s="59" t="s">
        <v>36</v>
      </c>
      <c r="C37" s="60">
        <f>C35</f>
        <v>126613</v>
      </c>
      <c r="D37" s="2">
        <f>D35/1.03</f>
        <v>0</v>
      </c>
      <c r="E37" s="35"/>
      <c r="F37" s="36">
        <f>SUM(F4:F36)</f>
        <v>2215727.5</v>
      </c>
      <c r="G37" s="42"/>
      <c r="H37" s="39" t="s">
        <v>39</v>
      </c>
      <c r="I37" s="39"/>
      <c r="J37" s="40">
        <v>2002.875</v>
      </c>
    </row>
    <row r="38" spans="2:14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1130817.8430000001</v>
      </c>
    </row>
    <row r="40" spans="2:14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4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4" x14ac:dyDescent="0.25">
      <c r="J42" s="3"/>
    </row>
    <row r="43" spans="2:14" x14ac:dyDescent="0.25">
      <c r="J43" s="3"/>
    </row>
    <row r="44" spans="2:14" x14ac:dyDescent="0.25">
      <c r="D44" s="158">
        <v>11445</v>
      </c>
      <c r="L44" s="160"/>
    </row>
    <row r="45" spans="2:14" x14ac:dyDescent="0.25">
      <c r="L45" s="3"/>
    </row>
    <row r="46" spans="2:14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  <c r="M46" s="3"/>
    </row>
    <row r="47" spans="2:14" x14ac:dyDescent="0.25">
      <c r="B47" s="13" t="s">
        <v>11</v>
      </c>
      <c r="C47" s="14"/>
      <c r="D47" s="15">
        <v>11445</v>
      </c>
      <c r="E47" s="16">
        <f>F47/D47</f>
        <v>17.5</v>
      </c>
      <c r="F47" s="15">
        <v>200287.5</v>
      </c>
      <c r="G47" s="15">
        <f>F47*0.01</f>
        <v>2002.875</v>
      </c>
      <c r="H47" s="15">
        <v>1859.81</v>
      </c>
      <c r="I47" s="15">
        <f>F47+G47-H47</f>
        <v>200430.565</v>
      </c>
      <c r="L47" s="161"/>
      <c r="M47" s="3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L48" s="160"/>
      <c r="M48" s="3"/>
    </row>
    <row r="49" spans="2:12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2" x14ac:dyDescent="0.25">
      <c r="B50" s="13" t="s">
        <v>13</v>
      </c>
      <c r="C50" s="14"/>
      <c r="D50" s="15">
        <v>115168</v>
      </c>
      <c r="E50" s="16">
        <f>F50/D50</f>
        <v>17.5</v>
      </c>
      <c r="F50" s="15">
        <v>2015440</v>
      </c>
      <c r="G50" s="15"/>
      <c r="H50" s="15">
        <v>31300.370000000003</v>
      </c>
      <c r="I50" s="15">
        <f>F50-H50</f>
        <v>1984139.63</v>
      </c>
    </row>
    <row r="51" spans="2:12" x14ac:dyDescent="0.25">
      <c r="B51" s="21"/>
      <c r="H51" s="7">
        <f>+H47+H50</f>
        <v>33160.18</v>
      </c>
      <c r="I51" s="4"/>
    </row>
    <row r="52" spans="2:12" x14ac:dyDescent="0.25">
      <c r="B52" s="21"/>
      <c r="I52" s="4"/>
    </row>
    <row r="53" spans="2:12" x14ac:dyDescent="0.25">
      <c r="B53" s="21"/>
      <c r="D53" s="22" t="s">
        <v>14</v>
      </c>
      <c r="E53" s="23"/>
      <c r="F53" s="25">
        <f>D56*E53</f>
        <v>0</v>
      </c>
      <c r="I53" s="4"/>
    </row>
    <row r="54" spans="2:12" x14ac:dyDescent="0.25">
      <c r="B54" s="21"/>
      <c r="C54" s="24"/>
    </row>
    <row r="55" spans="2:12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2" x14ac:dyDescent="0.25">
      <c r="B56" s="21"/>
      <c r="C56" s="24"/>
      <c r="D56" s="15">
        <f>D50+D47</f>
        <v>126613</v>
      </c>
      <c r="E56" s="16">
        <v>16.25</v>
      </c>
      <c r="F56" s="15">
        <f>F53+F50+F47</f>
        <v>2215727.5</v>
      </c>
      <c r="L56" s="7"/>
    </row>
    <row r="57" spans="2:12" x14ac:dyDescent="0.25">
      <c r="J57" s="85"/>
    </row>
    <row r="58" spans="2:12" x14ac:dyDescent="0.25">
      <c r="D58" s="7">
        <f>C37-D56</f>
        <v>0</v>
      </c>
      <c r="F58" s="86">
        <f>F37-F56</f>
        <v>0</v>
      </c>
      <c r="J58" s="85"/>
    </row>
    <row r="59" spans="2:12" x14ac:dyDescent="0.25">
      <c r="D59" s="157"/>
      <c r="E59" s="157"/>
      <c r="F59" s="157"/>
    </row>
    <row r="60" spans="2:12" x14ac:dyDescent="0.25">
      <c r="D60" s="157">
        <v>126613</v>
      </c>
      <c r="E60" s="157">
        <v>1.25</v>
      </c>
      <c r="F60" s="157" t="s">
        <v>133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honeticPr fontId="5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sheetPr>
    <pageSetUpPr fitToPage="1"/>
  </sheetPr>
  <dimension ref="B1:AC58"/>
  <sheetViews>
    <sheetView zoomScale="85" zoomScaleNormal="85" workbookViewId="0">
      <selection activeCell="H10" sqref="H10:J1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6">
        <f>SUBTOTAL(109,N4:N22)</f>
        <v>0</v>
      </c>
    </row>
    <row r="2" spans="2:29" ht="26.25" thickBot="1" x14ac:dyDescent="0.3">
      <c r="B2" s="226" t="s">
        <v>42</v>
      </c>
      <c r="C2" s="227"/>
      <c r="D2" s="227"/>
      <c r="E2" s="227"/>
      <c r="F2" s="227"/>
      <c r="G2" s="227"/>
      <c r="H2" s="227"/>
      <c r="I2" s="227"/>
      <c r="J2" s="228"/>
      <c r="L2" s="220" t="s">
        <v>46</v>
      </c>
      <c r="M2" s="221"/>
      <c r="N2" s="222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7" t="s">
        <v>0</v>
      </c>
      <c r="M3" s="67" t="s">
        <v>31</v>
      </c>
      <c r="N3" s="67" t="s">
        <v>2</v>
      </c>
      <c r="P3" s="92">
        <v>45860</v>
      </c>
      <c r="Q3" s="39">
        <f>R3-P3</f>
        <v>40</v>
      </c>
      <c r="R3" s="89">
        <v>45900</v>
      </c>
      <c r="S3" s="39" t="s">
        <v>77</v>
      </c>
      <c r="T3" s="93">
        <v>238</v>
      </c>
      <c r="U3" s="94" t="s">
        <v>73</v>
      </c>
      <c r="V3" s="94" t="s">
        <v>74</v>
      </c>
      <c r="W3" s="95">
        <v>420</v>
      </c>
      <c r="X3" s="94" t="s">
        <v>75</v>
      </c>
      <c r="Y3" s="96">
        <v>710</v>
      </c>
      <c r="Z3" s="97">
        <v>298200</v>
      </c>
      <c r="AA3" s="98"/>
      <c r="AB3" s="97">
        <v>298200</v>
      </c>
      <c r="AC3" t="s">
        <v>78</v>
      </c>
    </row>
    <row r="4" spans="2:29" x14ac:dyDescent="0.25">
      <c r="B4" s="34">
        <v>45931</v>
      </c>
      <c r="C4" s="1">
        <v>4084</v>
      </c>
      <c r="D4" s="2"/>
      <c r="E4" s="35">
        <v>19</v>
      </c>
      <c r="F4" s="36">
        <f>E4*C4</f>
        <v>77596</v>
      </c>
      <c r="G4" s="37"/>
      <c r="H4" s="38" t="s">
        <v>4</v>
      </c>
      <c r="I4" s="39"/>
      <c r="J4" s="40">
        <f>'EYLÜL 2025'!J39*-1</f>
        <v>-1130817.8430000001</v>
      </c>
      <c r="L4" s="68">
        <v>45912</v>
      </c>
      <c r="M4" s="5" t="s">
        <v>45</v>
      </c>
      <c r="N4" s="82">
        <v>400000</v>
      </c>
      <c r="P4" s="14"/>
      <c r="Q4" s="14"/>
      <c r="R4" s="14"/>
      <c r="S4" s="14"/>
      <c r="T4" s="14"/>
      <c r="U4" s="14"/>
      <c r="V4" s="14" t="s">
        <v>92</v>
      </c>
      <c r="W4" s="14"/>
      <c r="X4" s="14"/>
      <c r="Y4" s="14"/>
      <c r="Z4" s="14"/>
      <c r="AA4" s="14"/>
      <c r="AB4" s="91">
        <v>-298200</v>
      </c>
    </row>
    <row r="5" spans="2:29" x14ac:dyDescent="0.25">
      <c r="B5" s="34">
        <v>45932</v>
      </c>
      <c r="C5" s="1">
        <v>4430</v>
      </c>
      <c r="D5" s="2"/>
      <c r="E5" s="35">
        <v>19</v>
      </c>
      <c r="F5" s="36">
        <f t="shared" ref="F5:F34" si="0">E5*C5</f>
        <v>84170</v>
      </c>
      <c r="G5" s="144" t="s">
        <v>5</v>
      </c>
      <c r="H5" s="38"/>
      <c r="I5" s="39"/>
      <c r="J5" s="40">
        <v>13820.8</v>
      </c>
      <c r="L5" s="68">
        <v>45918</v>
      </c>
      <c r="M5" s="5" t="s">
        <v>47</v>
      </c>
      <c r="N5" s="82">
        <v>300000</v>
      </c>
      <c r="P5" s="92">
        <v>45861</v>
      </c>
      <c r="Q5" s="39">
        <f>R5-P5</f>
        <v>69</v>
      </c>
      <c r="R5" s="89">
        <v>45930</v>
      </c>
      <c r="S5" s="39" t="s">
        <v>77</v>
      </c>
      <c r="T5" s="93">
        <v>240</v>
      </c>
      <c r="U5" s="94" t="s">
        <v>73</v>
      </c>
      <c r="V5" s="94" t="s">
        <v>74</v>
      </c>
      <c r="W5" s="95">
        <v>500</v>
      </c>
      <c r="X5" s="94" t="s">
        <v>75</v>
      </c>
      <c r="Y5" s="96">
        <v>725</v>
      </c>
      <c r="Z5" s="97">
        <v>362500</v>
      </c>
      <c r="AA5" s="98"/>
      <c r="AB5" s="97">
        <v>362500</v>
      </c>
      <c r="AC5" t="s">
        <v>79</v>
      </c>
    </row>
    <row r="6" spans="2:29" x14ac:dyDescent="0.25">
      <c r="B6" s="34">
        <v>45933</v>
      </c>
      <c r="C6" s="1">
        <v>4401</v>
      </c>
      <c r="D6" s="2"/>
      <c r="E6" s="35">
        <v>19</v>
      </c>
      <c r="F6" s="36">
        <f t="shared" si="0"/>
        <v>83619</v>
      </c>
      <c r="G6" s="37" t="s">
        <v>40</v>
      </c>
      <c r="H6" s="38"/>
      <c r="I6" s="39"/>
      <c r="J6" s="40"/>
      <c r="L6" s="68">
        <v>45849</v>
      </c>
      <c r="M6" s="5" t="s">
        <v>48</v>
      </c>
      <c r="N6" s="82">
        <v>100000</v>
      </c>
      <c r="P6" s="92">
        <v>45861</v>
      </c>
      <c r="Q6" s="39">
        <f>R6-P6</f>
        <v>69</v>
      </c>
      <c r="R6" s="89">
        <v>45930</v>
      </c>
      <c r="S6" s="39" t="s">
        <v>77</v>
      </c>
      <c r="T6" s="93">
        <v>240</v>
      </c>
      <c r="U6" s="94" t="s">
        <v>73</v>
      </c>
      <c r="V6" s="94" t="s">
        <v>76</v>
      </c>
      <c r="W6" s="147">
        <v>2000</v>
      </c>
      <c r="X6" s="94" t="s">
        <v>34</v>
      </c>
      <c r="Y6" s="96">
        <v>14.5</v>
      </c>
      <c r="Z6" s="97">
        <v>29000</v>
      </c>
      <c r="AA6" s="98"/>
      <c r="AB6" s="97">
        <v>29000</v>
      </c>
      <c r="AC6" t="s">
        <v>79</v>
      </c>
    </row>
    <row r="7" spans="2:29" x14ac:dyDescent="0.25">
      <c r="B7" s="34">
        <v>45934</v>
      </c>
      <c r="C7" s="1">
        <v>4412</v>
      </c>
      <c r="D7" s="2"/>
      <c r="E7" s="35">
        <v>19</v>
      </c>
      <c r="F7" s="36">
        <f t="shared" si="0"/>
        <v>83828</v>
      </c>
      <c r="G7" s="37" t="s">
        <v>41</v>
      </c>
      <c r="H7" s="38"/>
      <c r="I7" s="39"/>
      <c r="J7" s="40"/>
      <c r="L7" s="68">
        <v>45859</v>
      </c>
      <c r="M7" s="5" t="s">
        <v>48</v>
      </c>
      <c r="N7" s="82">
        <v>500000</v>
      </c>
      <c r="P7" s="148">
        <v>45890</v>
      </c>
      <c r="Q7" s="39">
        <f>R7-P7</f>
        <v>40</v>
      </c>
      <c r="R7" s="89">
        <v>45930</v>
      </c>
      <c r="S7" s="39" t="s">
        <v>77</v>
      </c>
      <c r="T7" s="149">
        <v>283</v>
      </c>
      <c r="U7" s="150" t="s">
        <v>73</v>
      </c>
      <c r="V7" s="150" t="s">
        <v>74</v>
      </c>
      <c r="W7" s="151">
        <v>380</v>
      </c>
      <c r="X7" s="150" t="s">
        <v>75</v>
      </c>
      <c r="Y7" s="152">
        <v>680</v>
      </c>
      <c r="Z7" s="153">
        <v>258400</v>
      </c>
      <c r="AA7" s="154"/>
      <c r="AB7" s="153">
        <v>258400</v>
      </c>
      <c r="AC7" t="s">
        <v>79</v>
      </c>
    </row>
    <row r="8" spans="2:29" x14ac:dyDescent="0.25">
      <c r="B8" s="34">
        <v>45935</v>
      </c>
      <c r="C8" s="1">
        <v>4390</v>
      </c>
      <c r="D8" s="2"/>
      <c r="E8" s="35">
        <v>19</v>
      </c>
      <c r="F8" s="36">
        <f t="shared" si="0"/>
        <v>83410</v>
      </c>
      <c r="G8" s="41">
        <v>45932</v>
      </c>
      <c r="H8" s="42" t="s">
        <v>127</v>
      </c>
      <c r="I8" s="5"/>
      <c r="J8" s="43">
        <v>-420000</v>
      </c>
      <c r="L8" s="68">
        <v>45966</v>
      </c>
      <c r="M8" s="69" t="s">
        <v>70</v>
      </c>
      <c r="N8" s="82">
        <v>200000</v>
      </c>
      <c r="P8" s="148">
        <v>45890</v>
      </c>
      <c r="Q8" s="39">
        <f>R8-P8</f>
        <v>40</v>
      </c>
      <c r="R8" s="89">
        <v>45930</v>
      </c>
      <c r="S8" s="39" t="s">
        <v>77</v>
      </c>
      <c r="T8" s="149">
        <v>283</v>
      </c>
      <c r="U8" s="150" t="s">
        <v>73</v>
      </c>
      <c r="V8" s="150" t="s">
        <v>76</v>
      </c>
      <c r="W8" s="155">
        <v>2000</v>
      </c>
      <c r="X8" s="150" t="s">
        <v>34</v>
      </c>
      <c r="Y8" s="152">
        <v>14</v>
      </c>
      <c r="Z8" s="153">
        <v>28000</v>
      </c>
      <c r="AA8" s="154"/>
      <c r="AB8" s="153">
        <v>28000</v>
      </c>
      <c r="AC8" t="s">
        <v>79</v>
      </c>
    </row>
    <row r="9" spans="2:29" x14ac:dyDescent="0.25">
      <c r="B9" s="34">
        <v>45936</v>
      </c>
      <c r="C9" s="1">
        <v>4400</v>
      </c>
      <c r="D9" s="2"/>
      <c r="E9" s="35">
        <v>19</v>
      </c>
      <c r="F9" s="36">
        <f t="shared" si="0"/>
        <v>83600</v>
      </c>
      <c r="G9" s="41">
        <v>45933</v>
      </c>
      <c r="H9" s="42" t="s">
        <v>48</v>
      </c>
      <c r="I9" s="5"/>
      <c r="J9" s="145">
        <v>407862</v>
      </c>
      <c r="L9" s="14" t="s">
        <v>57</v>
      </c>
      <c r="M9" s="14" t="s">
        <v>64</v>
      </c>
      <c r="N9" s="70">
        <v>-250000</v>
      </c>
      <c r="P9" s="14"/>
      <c r="Q9" s="14"/>
      <c r="R9" s="14"/>
      <c r="S9" s="14"/>
      <c r="T9" s="14"/>
      <c r="U9" s="14"/>
      <c r="V9" s="14" t="s">
        <v>132</v>
      </c>
      <c r="W9" s="14"/>
      <c r="X9" s="14"/>
      <c r="Y9" s="14"/>
      <c r="Z9" s="14"/>
      <c r="AA9" s="14"/>
      <c r="AB9" s="156">
        <v>-677900</v>
      </c>
    </row>
    <row r="10" spans="2:29" x14ac:dyDescent="0.25">
      <c r="B10" s="34">
        <v>45937</v>
      </c>
      <c r="C10" s="1">
        <v>4344</v>
      </c>
      <c r="D10" s="2"/>
      <c r="E10" s="35">
        <v>19</v>
      </c>
      <c r="F10" s="36">
        <f t="shared" si="0"/>
        <v>82536</v>
      </c>
      <c r="G10" s="41">
        <v>45933</v>
      </c>
      <c r="H10" s="42" t="s">
        <v>85</v>
      </c>
      <c r="I10" s="5"/>
      <c r="J10" s="145">
        <v>12138</v>
      </c>
      <c r="K10" t="s">
        <v>85</v>
      </c>
      <c r="L10" s="14" t="s">
        <v>58</v>
      </c>
      <c r="M10" s="14" t="s">
        <v>65</v>
      </c>
      <c r="N10" s="70">
        <v>-250000</v>
      </c>
      <c r="P10" s="148">
        <v>45890</v>
      </c>
      <c r="Q10" s="39">
        <f>R10-P10</f>
        <v>71</v>
      </c>
      <c r="R10" s="89">
        <v>45961</v>
      </c>
      <c r="S10" s="39" t="s">
        <v>77</v>
      </c>
      <c r="T10" s="149">
        <v>282</v>
      </c>
      <c r="U10" s="150" t="s">
        <v>73</v>
      </c>
      <c r="V10" s="150" t="s">
        <v>74</v>
      </c>
      <c r="W10" s="151">
        <v>540</v>
      </c>
      <c r="X10" s="150" t="s">
        <v>75</v>
      </c>
      <c r="Y10" s="152">
        <v>695</v>
      </c>
      <c r="Z10" s="153">
        <v>375300</v>
      </c>
      <c r="AA10" s="154"/>
      <c r="AB10" s="153">
        <v>375300</v>
      </c>
      <c r="AC10" t="s">
        <v>93</v>
      </c>
    </row>
    <row r="11" spans="2:29" x14ac:dyDescent="0.25">
      <c r="B11" s="34">
        <v>45938</v>
      </c>
      <c r="C11" s="1">
        <v>4538</v>
      </c>
      <c r="D11" s="2"/>
      <c r="E11" s="35">
        <v>19</v>
      </c>
      <c r="F11" s="36">
        <f t="shared" si="0"/>
        <v>86222</v>
      </c>
      <c r="G11" s="107">
        <v>45890</v>
      </c>
      <c r="H11" s="42" t="s">
        <v>134</v>
      </c>
      <c r="I11" s="5"/>
      <c r="J11" s="100">
        <v>375300</v>
      </c>
      <c r="L11" s="89">
        <v>45930</v>
      </c>
      <c r="M11" s="39" t="s">
        <v>106</v>
      </c>
      <c r="N11" s="82">
        <v>200000</v>
      </c>
      <c r="P11" s="162">
        <v>45920</v>
      </c>
      <c r="Q11" s="39">
        <f>R11-P11</f>
        <v>41</v>
      </c>
      <c r="R11" s="89">
        <v>45961</v>
      </c>
      <c r="S11" s="39" t="s">
        <v>77</v>
      </c>
      <c r="T11" s="163">
        <v>223</v>
      </c>
      <c r="U11" s="164" t="s">
        <v>73</v>
      </c>
      <c r="V11" s="164" t="s">
        <v>74</v>
      </c>
      <c r="W11" s="165">
        <v>418</v>
      </c>
      <c r="X11" s="164" t="s">
        <v>75</v>
      </c>
      <c r="Y11" s="166">
        <v>715</v>
      </c>
      <c r="Z11" s="167">
        <v>298870</v>
      </c>
      <c r="AA11" s="168"/>
      <c r="AB11" s="167">
        <v>298870</v>
      </c>
      <c r="AC11" t="s">
        <v>119</v>
      </c>
    </row>
    <row r="12" spans="2:29" x14ac:dyDescent="0.25">
      <c r="B12" s="34">
        <v>45939</v>
      </c>
      <c r="C12" s="1">
        <v>4243</v>
      </c>
      <c r="D12" s="2"/>
      <c r="E12" s="35">
        <v>19</v>
      </c>
      <c r="F12" s="36">
        <f t="shared" si="0"/>
        <v>80617</v>
      </c>
      <c r="G12" s="131">
        <v>45920</v>
      </c>
      <c r="H12" s="42" t="s">
        <v>135</v>
      </c>
      <c r="I12" s="5"/>
      <c r="J12" s="126">
        <v>298870</v>
      </c>
      <c r="L12" s="89">
        <v>45936</v>
      </c>
      <c r="M12" s="39" t="s">
        <v>107</v>
      </c>
      <c r="N12" s="82">
        <v>300000</v>
      </c>
      <c r="P12" s="162">
        <v>45920</v>
      </c>
      <c r="Q12" s="39">
        <f>R12-P12</f>
        <v>41</v>
      </c>
      <c r="R12" s="89">
        <v>45961</v>
      </c>
      <c r="S12" s="39" t="s">
        <v>77</v>
      </c>
      <c r="T12" s="163">
        <v>223</v>
      </c>
      <c r="U12" s="164" t="s">
        <v>73</v>
      </c>
      <c r="V12" s="164" t="s">
        <v>76</v>
      </c>
      <c r="W12" s="169">
        <v>1000</v>
      </c>
      <c r="X12" s="164" t="s">
        <v>34</v>
      </c>
      <c r="Y12" s="166">
        <v>14.7</v>
      </c>
      <c r="Z12" s="167">
        <v>14700</v>
      </c>
      <c r="AA12" s="168"/>
      <c r="AB12" s="167">
        <v>14700</v>
      </c>
      <c r="AC12" t="s">
        <v>119</v>
      </c>
    </row>
    <row r="13" spans="2:29" x14ac:dyDescent="0.25">
      <c r="B13" s="34">
        <v>45940</v>
      </c>
      <c r="C13" s="1">
        <v>4500</v>
      </c>
      <c r="D13" s="2"/>
      <c r="E13" s="35">
        <v>19</v>
      </c>
      <c r="F13" s="36">
        <f t="shared" si="0"/>
        <v>85500</v>
      </c>
      <c r="G13" s="131">
        <v>45920</v>
      </c>
      <c r="H13" s="42" t="s">
        <v>136</v>
      </c>
      <c r="I13" s="5"/>
      <c r="J13" s="126">
        <v>14700</v>
      </c>
      <c r="L13" s="14" t="s">
        <v>59</v>
      </c>
      <c r="M13" s="14" t="s">
        <v>108</v>
      </c>
      <c r="N13" s="70">
        <v>-100000</v>
      </c>
      <c r="P13" s="170">
        <v>45926</v>
      </c>
      <c r="Q13" s="39">
        <f>R13-P13</f>
        <v>35</v>
      </c>
      <c r="R13" s="89">
        <v>45961</v>
      </c>
      <c r="S13" s="39" t="s">
        <v>77</v>
      </c>
      <c r="T13" s="171">
        <v>348</v>
      </c>
      <c r="U13" s="172" t="s">
        <v>73</v>
      </c>
      <c r="V13" s="172" t="s">
        <v>74</v>
      </c>
      <c r="W13" s="173">
        <v>250</v>
      </c>
      <c r="X13" s="172" t="s">
        <v>75</v>
      </c>
      <c r="Y13" s="174">
        <v>715</v>
      </c>
      <c r="Z13" s="175">
        <v>178750</v>
      </c>
      <c r="AA13" s="176"/>
      <c r="AB13" s="175">
        <v>178750</v>
      </c>
      <c r="AC13" t="s">
        <v>93</v>
      </c>
    </row>
    <row r="14" spans="2:29" x14ac:dyDescent="0.25">
      <c r="B14" s="34">
        <v>45941</v>
      </c>
      <c r="C14" s="1"/>
      <c r="D14" s="2"/>
      <c r="E14" s="35">
        <v>19</v>
      </c>
      <c r="F14" s="36">
        <f t="shared" si="0"/>
        <v>0</v>
      </c>
      <c r="G14" s="143">
        <v>45926</v>
      </c>
      <c r="H14" s="42" t="s">
        <v>137</v>
      </c>
      <c r="I14" s="5"/>
      <c r="J14" s="139">
        <v>178750</v>
      </c>
      <c r="L14" s="14" t="s">
        <v>59</v>
      </c>
      <c r="M14" s="14" t="s">
        <v>66</v>
      </c>
      <c r="N14" s="70">
        <v>-250000</v>
      </c>
      <c r="P14" s="170">
        <v>45926</v>
      </c>
      <c r="Q14" s="39">
        <f>R14-P14</f>
        <v>65</v>
      </c>
      <c r="R14" s="89">
        <v>45991</v>
      </c>
      <c r="S14" s="39" t="s">
        <v>77</v>
      </c>
      <c r="T14" s="171">
        <v>348</v>
      </c>
      <c r="U14" s="172" t="s">
        <v>73</v>
      </c>
      <c r="V14" s="172" t="s">
        <v>74</v>
      </c>
      <c r="W14" s="173">
        <v>250</v>
      </c>
      <c r="X14" s="172" t="s">
        <v>75</v>
      </c>
      <c r="Y14" s="174">
        <v>715</v>
      </c>
      <c r="Z14" s="175">
        <v>178750</v>
      </c>
      <c r="AA14" s="39"/>
      <c r="AB14" s="175">
        <v>178750</v>
      </c>
      <c r="AC14" t="s">
        <v>124</v>
      </c>
    </row>
    <row r="15" spans="2:29" x14ac:dyDescent="0.25">
      <c r="B15" s="34">
        <v>45942</v>
      </c>
      <c r="C15" s="1"/>
      <c r="D15" s="2"/>
      <c r="E15" s="35">
        <v>19</v>
      </c>
      <c r="F15" s="36">
        <f t="shared" si="0"/>
        <v>0</v>
      </c>
      <c r="G15" s="143">
        <v>45926</v>
      </c>
      <c r="H15" s="42" t="s">
        <v>137</v>
      </c>
      <c r="I15" s="5"/>
      <c r="J15" s="135">
        <v>178750</v>
      </c>
      <c r="L15" s="5" t="s">
        <v>60</v>
      </c>
      <c r="M15" s="5" t="s">
        <v>109</v>
      </c>
      <c r="N15" s="6"/>
      <c r="P15" s="14"/>
      <c r="Q15" s="14"/>
      <c r="R15" s="14"/>
      <c r="S15" s="14"/>
      <c r="T15" s="14"/>
      <c r="U15" s="14"/>
      <c r="V15" s="14" t="s">
        <v>138</v>
      </c>
      <c r="W15" s="14"/>
      <c r="X15" s="14"/>
      <c r="Y15" s="14"/>
      <c r="Z15" s="14"/>
      <c r="AA15" s="14"/>
      <c r="AB15" s="156">
        <v>-1046370</v>
      </c>
    </row>
    <row r="16" spans="2:29" x14ac:dyDescent="0.25">
      <c r="B16" s="34">
        <v>45943</v>
      </c>
      <c r="C16" s="1"/>
      <c r="D16" s="2"/>
      <c r="E16" s="35">
        <v>19</v>
      </c>
      <c r="F16" s="36">
        <f t="shared" si="0"/>
        <v>0</v>
      </c>
      <c r="G16" s="143"/>
      <c r="H16" s="42"/>
      <c r="I16" s="5"/>
      <c r="J16" s="135"/>
      <c r="L16" s="5" t="s">
        <v>60</v>
      </c>
      <c r="M16" s="5" t="s">
        <v>67</v>
      </c>
      <c r="N16" s="6"/>
    </row>
    <row r="17" spans="2:14" x14ac:dyDescent="0.25">
      <c r="B17" s="34">
        <v>45944</v>
      </c>
      <c r="C17" s="1"/>
      <c r="D17" s="2"/>
      <c r="E17" s="35">
        <v>19</v>
      </c>
      <c r="F17" s="36">
        <f t="shared" si="0"/>
        <v>0</v>
      </c>
      <c r="G17" s="41">
        <v>45935</v>
      </c>
      <c r="H17" s="42" t="s">
        <v>139</v>
      </c>
      <c r="I17" s="5"/>
      <c r="J17" s="43">
        <v>525</v>
      </c>
      <c r="L17" s="5" t="s">
        <v>61</v>
      </c>
      <c r="M17" s="5" t="s">
        <v>110</v>
      </c>
      <c r="N17" s="6"/>
    </row>
    <row r="18" spans="2:14" x14ac:dyDescent="0.25">
      <c r="B18" s="34">
        <v>45945</v>
      </c>
      <c r="C18" s="1"/>
      <c r="D18" s="2"/>
      <c r="E18" s="35">
        <v>19</v>
      </c>
      <c r="F18" s="36">
        <f t="shared" si="0"/>
        <v>0</v>
      </c>
      <c r="G18" s="44"/>
      <c r="H18" s="42"/>
      <c r="I18" s="5"/>
      <c r="J18" s="43"/>
      <c r="L18" s="5" t="s">
        <v>61</v>
      </c>
      <c r="M18" s="5" t="s">
        <v>68</v>
      </c>
      <c r="N18" s="6"/>
    </row>
    <row r="19" spans="2:14" x14ac:dyDescent="0.25">
      <c r="B19" s="34">
        <v>45946</v>
      </c>
      <c r="C19" s="1"/>
      <c r="D19" s="2"/>
      <c r="E19" s="35">
        <v>19</v>
      </c>
      <c r="F19" s="36">
        <f>E19*C19</f>
        <v>0</v>
      </c>
      <c r="G19" s="44"/>
      <c r="H19" s="42"/>
      <c r="I19" s="5"/>
      <c r="J19" s="43"/>
      <c r="L19" s="5" t="s">
        <v>62</v>
      </c>
      <c r="M19" s="5" t="s">
        <v>111</v>
      </c>
      <c r="N19" s="6"/>
    </row>
    <row r="20" spans="2:14" x14ac:dyDescent="0.25">
      <c r="B20" s="34">
        <v>45947</v>
      </c>
      <c r="C20" s="1"/>
      <c r="D20" s="2"/>
      <c r="E20" s="35">
        <v>19</v>
      </c>
      <c r="F20" s="36">
        <f t="shared" si="0"/>
        <v>0</v>
      </c>
      <c r="G20" s="44"/>
      <c r="H20" s="42"/>
      <c r="I20" s="5" t="s">
        <v>140</v>
      </c>
      <c r="J20" s="43">
        <v>1150000</v>
      </c>
      <c r="L20" s="5" t="s">
        <v>62</v>
      </c>
      <c r="M20" s="5" t="s">
        <v>69</v>
      </c>
      <c r="N20" s="6"/>
    </row>
    <row r="21" spans="2:14" x14ac:dyDescent="0.25">
      <c r="B21" s="34">
        <v>45948</v>
      </c>
      <c r="C21" s="1"/>
      <c r="D21" s="2"/>
      <c r="E21" s="35">
        <v>19</v>
      </c>
      <c r="F21" s="36">
        <f t="shared" si="0"/>
        <v>0</v>
      </c>
      <c r="G21" s="44"/>
      <c r="H21" s="5" t="s">
        <v>143</v>
      </c>
      <c r="I21" s="5"/>
      <c r="J21" s="43">
        <v>77405</v>
      </c>
      <c r="L21" s="5" t="s">
        <v>112</v>
      </c>
      <c r="M21" s="5" t="s">
        <v>113</v>
      </c>
      <c r="N21" s="6"/>
    </row>
    <row r="22" spans="2:14" x14ac:dyDescent="0.25">
      <c r="B22" s="34">
        <v>45949</v>
      </c>
      <c r="C22" s="1"/>
      <c r="D22" s="2"/>
      <c r="E22" s="35">
        <v>19</v>
      </c>
      <c r="F22" s="36">
        <f t="shared" si="0"/>
        <v>0</v>
      </c>
      <c r="G22" s="177">
        <v>45967</v>
      </c>
      <c r="H22" s="178" t="s">
        <v>141</v>
      </c>
      <c r="I22" s="179"/>
      <c r="J22" s="180">
        <v>-323679.03999999998</v>
      </c>
      <c r="L22" s="14" t="s">
        <v>142</v>
      </c>
      <c r="M22" s="14"/>
      <c r="N22" s="70">
        <v>-1150000</v>
      </c>
    </row>
    <row r="23" spans="2:14" x14ac:dyDescent="0.25">
      <c r="B23" s="34">
        <v>45950</v>
      </c>
      <c r="C23" s="1"/>
      <c r="D23" s="2"/>
      <c r="E23" s="35">
        <v>19</v>
      </c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45951</v>
      </c>
      <c r="C24" s="1"/>
      <c r="D24" s="2"/>
      <c r="E24" s="35">
        <v>19</v>
      </c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45952</v>
      </c>
      <c r="C25" s="1"/>
      <c r="D25" s="2"/>
      <c r="E25" s="35">
        <v>19</v>
      </c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45953</v>
      </c>
      <c r="C26" s="1"/>
      <c r="D26" s="2"/>
      <c r="E26" s="35">
        <v>19</v>
      </c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45954</v>
      </c>
      <c r="C27" s="1"/>
      <c r="D27" s="2"/>
      <c r="E27" s="35">
        <v>19</v>
      </c>
      <c r="F27" s="36">
        <f t="shared" si="0"/>
        <v>0</v>
      </c>
      <c r="G27" s="44"/>
      <c r="H27" s="42"/>
      <c r="I27" s="5"/>
      <c r="J27" s="43"/>
    </row>
    <row r="28" spans="2:14" x14ac:dyDescent="0.25">
      <c r="B28" s="34">
        <v>45955</v>
      </c>
      <c r="C28" s="1"/>
      <c r="D28" s="2"/>
      <c r="E28" s="35">
        <v>19</v>
      </c>
      <c r="F28" s="36">
        <f t="shared" si="0"/>
        <v>0</v>
      </c>
      <c r="G28" s="44"/>
      <c r="H28" s="42"/>
      <c r="I28" s="5"/>
      <c r="J28" s="43"/>
      <c r="L28" s="3"/>
    </row>
    <row r="29" spans="2:14" x14ac:dyDescent="0.25">
      <c r="B29" s="34">
        <v>45956</v>
      </c>
      <c r="C29" s="1"/>
      <c r="D29" s="2"/>
      <c r="E29" s="35">
        <v>19</v>
      </c>
      <c r="F29" s="36">
        <f t="shared" si="0"/>
        <v>0</v>
      </c>
      <c r="G29" s="44"/>
      <c r="H29" s="42"/>
      <c r="I29" s="5"/>
      <c r="J29" s="43"/>
      <c r="L29" s="3"/>
    </row>
    <row r="30" spans="2:14" x14ac:dyDescent="0.25">
      <c r="B30" s="34">
        <v>45957</v>
      </c>
      <c r="C30" s="1"/>
      <c r="D30" s="2"/>
      <c r="E30" s="35">
        <v>19</v>
      </c>
      <c r="F30" s="36">
        <f t="shared" si="0"/>
        <v>0</v>
      </c>
      <c r="G30" s="44"/>
      <c r="H30" s="42"/>
      <c r="I30" s="5"/>
      <c r="J30" s="43"/>
      <c r="L30" s="3"/>
      <c r="M30" s="4"/>
    </row>
    <row r="31" spans="2:14" x14ac:dyDescent="0.25">
      <c r="B31" s="34">
        <v>45958</v>
      </c>
      <c r="C31" s="1"/>
      <c r="D31" s="2"/>
      <c r="E31" s="35">
        <v>19</v>
      </c>
      <c r="F31" s="36">
        <f t="shared" si="0"/>
        <v>0</v>
      </c>
      <c r="G31" s="44"/>
      <c r="H31" s="42"/>
      <c r="I31" s="5"/>
      <c r="J31" s="43"/>
      <c r="L31" s="3"/>
      <c r="M31" s="4"/>
    </row>
    <row r="32" spans="2:14" x14ac:dyDescent="0.25">
      <c r="B32" s="34">
        <v>45959</v>
      </c>
      <c r="C32" s="1"/>
      <c r="D32" s="2"/>
      <c r="E32" s="35">
        <v>19</v>
      </c>
      <c r="F32" s="36">
        <f t="shared" si="0"/>
        <v>0</v>
      </c>
      <c r="G32" s="44"/>
      <c r="H32" s="42"/>
      <c r="I32" s="5"/>
      <c r="J32" s="43"/>
      <c r="L32" s="3"/>
      <c r="M32" s="4"/>
    </row>
    <row r="33" spans="2:12" x14ac:dyDescent="0.25">
      <c r="B33" s="34">
        <v>45960</v>
      </c>
      <c r="C33" s="1"/>
      <c r="D33" s="2"/>
      <c r="E33" s="35">
        <v>19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/>
      <c r="D34" s="45"/>
      <c r="E34" s="35">
        <v>19</v>
      </c>
      <c r="F34" s="47">
        <f t="shared" si="0"/>
        <v>0</v>
      </c>
      <c r="G34" s="146"/>
      <c r="H34" s="64"/>
      <c r="I34" s="61"/>
      <c r="J34" s="65"/>
    </row>
    <row r="35" spans="2:12" x14ac:dyDescent="0.25">
      <c r="B35" s="52" t="s">
        <v>32</v>
      </c>
      <c r="C35" s="53">
        <f>SUM(C4:C34)</f>
        <v>43742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833623.9169999999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831098</v>
      </c>
      <c r="L36" s="3">
        <f>J36+J37+J38-J5</f>
        <v>817277.2</v>
      </c>
    </row>
    <row r="37" spans="2:12" x14ac:dyDescent="0.25">
      <c r="B37" s="59" t="s">
        <v>36</v>
      </c>
      <c r="C37" s="60">
        <f>C35</f>
        <v>43742</v>
      </c>
      <c r="D37" s="2">
        <f>D35/1.03</f>
        <v>0</v>
      </c>
      <c r="E37" s="35"/>
      <c r="F37" s="36">
        <f>SUM(F4:F36)</f>
        <v>831098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-2525.9169999998994</v>
      </c>
    </row>
    <row r="40" spans="2:12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2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4" ht="15.75" thickBot="1" x14ac:dyDescent="0.3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4" ht="15.75" thickTop="1" x14ac:dyDescent="0.25">
      <c r="B50" s="13" t="s">
        <v>13</v>
      </c>
      <c r="C50" s="14"/>
      <c r="D50" s="15">
        <v>43742</v>
      </c>
      <c r="E50" s="16">
        <f>F50/D50</f>
        <v>19</v>
      </c>
      <c r="F50" s="15">
        <v>831098</v>
      </c>
      <c r="G50" s="15"/>
      <c r="H50" s="15">
        <v>13820.8</v>
      </c>
      <c r="I50" s="15">
        <f>F50-H50</f>
        <v>817277.2</v>
      </c>
      <c r="J50" s="182">
        <v>43742</v>
      </c>
      <c r="K50" s="181"/>
      <c r="L50" s="183">
        <v>831098</v>
      </c>
      <c r="M50" s="183">
        <v>13820.8</v>
      </c>
      <c r="N50" s="183">
        <v>817277.2</v>
      </c>
    </row>
    <row r="51" spans="2:14" x14ac:dyDescent="0.25">
      <c r="B51" s="21"/>
      <c r="I51" s="4"/>
    </row>
    <row r="52" spans="2:14" x14ac:dyDescent="0.25">
      <c r="B52" s="21"/>
    </row>
    <row r="53" spans="2:14" x14ac:dyDescent="0.25">
      <c r="B53" s="21"/>
      <c r="D53" s="22" t="s">
        <v>14</v>
      </c>
      <c r="E53" s="23"/>
      <c r="F53" s="25">
        <f>D56*E53</f>
        <v>0</v>
      </c>
      <c r="I53" s="4"/>
    </row>
    <row r="54" spans="2:14" x14ac:dyDescent="0.25">
      <c r="B54" s="21"/>
      <c r="C54" s="24"/>
    </row>
    <row r="55" spans="2:14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4" x14ac:dyDescent="0.25">
      <c r="B56" s="21"/>
      <c r="C56" s="24"/>
      <c r="D56" s="15">
        <f>D50+D47</f>
        <v>43742</v>
      </c>
      <c r="E56" s="16">
        <f>F56/D56</f>
        <v>19</v>
      </c>
      <c r="F56" s="15">
        <f>F53+F50+F47</f>
        <v>831098</v>
      </c>
    </row>
    <row r="58" spans="2:14" x14ac:dyDescent="0.25">
      <c r="D58" s="7">
        <f>C37-D56</f>
        <v>0</v>
      </c>
      <c r="F58" s="86">
        <f>F37-F56</f>
        <v>0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N29" sqref="N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4"/>
      <c r="C2" s="235"/>
      <c r="D2" s="235"/>
      <c r="E2" s="235"/>
      <c r="F2" s="235"/>
      <c r="G2" s="235"/>
      <c r="H2" s="235"/>
      <c r="I2" s="235"/>
      <c r="J2" s="236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'EKİM 2025'!J39*-1</f>
        <v>2525.9169999998994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5"/>
      <c r="E34" s="46"/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0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2525.9169999998994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0</v>
      </c>
      <c r="L36" s="3">
        <f>J36+J37+J38-J5</f>
        <v>0</v>
      </c>
    </row>
    <row r="37" spans="2:12" x14ac:dyDescent="0.25">
      <c r="B37" s="59" t="s">
        <v>36</v>
      </c>
      <c r="C37" s="60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-2525.9169999998994</v>
      </c>
    </row>
    <row r="40" spans="2:12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2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sheetPr>
    <pageSetUpPr fitToPage="1"/>
  </sheetPr>
  <dimension ref="B1:AC58"/>
  <sheetViews>
    <sheetView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4" t="s">
        <v>42</v>
      </c>
      <c r="C2" s="235"/>
      <c r="D2" s="235"/>
      <c r="E2" s="235"/>
      <c r="F2" s="235"/>
      <c r="G2" s="235"/>
      <c r="H2" s="235"/>
      <c r="I2" s="235"/>
      <c r="J2" s="236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P3" s="186">
        <v>46022</v>
      </c>
      <c r="Q3" s="39"/>
      <c r="R3" s="89">
        <v>46022</v>
      </c>
      <c r="S3" s="39"/>
      <c r="T3" s="185">
        <v>27</v>
      </c>
      <c r="U3" s="39" t="s">
        <v>152</v>
      </c>
      <c r="V3" s="187" t="s">
        <v>74</v>
      </c>
      <c r="W3" s="184">
        <v>-20</v>
      </c>
      <c r="X3" s="187" t="s">
        <v>75</v>
      </c>
      <c r="Y3" s="188">
        <v>715</v>
      </c>
      <c r="Z3" s="189">
        <v>-14300</v>
      </c>
      <c r="AA3" s="190"/>
      <c r="AB3" s="189">
        <v>-14300</v>
      </c>
    </row>
    <row r="4" spans="2:29" x14ac:dyDescent="0.25">
      <c r="B4" s="34">
        <v>45992</v>
      </c>
      <c r="C4" s="1">
        <v>0</v>
      </c>
      <c r="D4" s="2"/>
      <c r="E4" s="35">
        <v>20.5</v>
      </c>
      <c r="F4" s="36">
        <f>E4*C4</f>
        <v>0</v>
      </c>
      <c r="G4" s="37"/>
      <c r="H4" s="38" t="s">
        <v>4</v>
      </c>
      <c r="I4" s="39"/>
      <c r="J4" s="40">
        <f>'KASIM 2025'!J39*-1</f>
        <v>2525.9169999998994</v>
      </c>
      <c r="P4" s="14"/>
      <c r="Q4" s="14"/>
      <c r="R4" s="14"/>
      <c r="S4" s="14"/>
      <c r="T4" s="14"/>
      <c r="U4" s="14"/>
      <c r="V4" s="14" t="s">
        <v>154</v>
      </c>
      <c r="W4" s="14"/>
      <c r="X4" s="14"/>
      <c r="Y4" s="14"/>
      <c r="Z4" s="14"/>
      <c r="AA4" s="14"/>
      <c r="AB4" s="14">
        <v>14300</v>
      </c>
    </row>
    <row r="5" spans="2:29" x14ac:dyDescent="0.25">
      <c r="B5" s="34">
        <v>45993</v>
      </c>
      <c r="C5" s="1">
        <v>0</v>
      </c>
      <c r="D5" s="2"/>
      <c r="E5" s="35">
        <v>20.5</v>
      </c>
      <c r="F5" s="36">
        <f t="shared" ref="F5:F34" si="0">E5*C5</f>
        <v>0</v>
      </c>
      <c r="G5" s="9" t="s">
        <v>5</v>
      </c>
      <c r="H5" s="38"/>
      <c r="I5" s="39"/>
      <c r="J5" s="40">
        <v>31416.27</v>
      </c>
    </row>
    <row r="6" spans="2:29" x14ac:dyDescent="0.25">
      <c r="B6" s="34">
        <v>45994</v>
      </c>
      <c r="C6" s="1">
        <v>0</v>
      </c>
      <c r="D6" s="2"/>
      <c r="E6" s="35">
        <v>20.5</v>
      </c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45995</v>
      </c>
      <c r="C7" s="1">
        <v>0</v>
      </c>
      <c r="D7" s="2"/>
      <c r="E7" s="35">
        <v>20.5</v>
      </c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45996</v>
      </c>
      <c r="C8" s="1">
        <v>0</v>
      </c>
      <c r="D8" s="2"/>
      <c r="E8" s="35">
        <v>20.5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>
        <v>0</v>
      </c>
      <c r="D9" s="2"/>
      <c r="E9" s="35">
        <v>20.5</v>
      </c>
      <c r="F9" s="36">
        <f t="shared" si="0"/>
        <v>0</v>
      </c>
      <c r="G9" s="41" t="s">
        <v>151</v>
      </c>
      <c r="H9" s="42"/>
      <c r="I9" s="5"/>
      <c r="J9" s="43">
        <v>149.99600000000001</v>
      </c>
    </row>
    <row r="10" spans="2:29" x14ac:dyDescent="0.25">
      <c r="B10" s="34">
        <v>45998</v>
      </c>
      <c r="C10" s="1">
        <v>0</v>
      </c>
      <c r="D10" s="2"/>
      <c r="E10" s="35">
        <v>20.5</v>
      </c>
      <c r="F10" s="36">
        <f t="shared" si="0"/>
        <v>0</v>
      </c>
      <c r="G10" s="41">
        <v>46000</v>
      </c>
      <c r="H10" s="42" t="s">
        <v>144</v>
      </c>
      <c r="I10" s="5"/>
      <c r="J10" s="43">
        <v>250000</v>
      </c>
    </row>
    <row r="11" spans="2:29" x14ac:dyDescent="0.25">
      <c r="B11" s="34">
        <v>45999</v>
      </c>
      <c r="C11" s="1">
        <v>0</v>
      </c>
      <c r="D11" s="2"/>
      <c r="E11" s="35">
        <v>20.5</v>
      </c>
      <c r="F11" s="36">
        <f t="shared" si="0"/>
        <v>0</v>
      </c>
      <c r="G11" s="41">
        <v>46007</v>
      </c>
      <c r="H11" s="42" t="s">
        <v>145</v>
      </c>
      <c r="I11" s="5"/>
      <c r="J11" s="43">
        <v>242880</v>
      </c>
    </row>
    <row r="12" spans="2:29" x14ac:dyDescent="0.25">
      <c r="B12" s="34">
        <v>46000</v>
      </c>
      <c r="C12" s="1">
        <v>4036</v>
      </c>
      <c r="D12" s="2"/>
      <c r="E12" s="35">
        <v>20.5</v>
      </c>
      <c r="F12" s="36">
        <f t="shared" si="0"/>
        <v>82738</v>
      </c>
      <c r="G12" s="41">
        <v>46008</v>
      </c>
      <c r="H12" s="42" t="s">
        <v>146</v>
      </c>
      <c r="I12" s="5"/>
      <c r="J12" s="43">
        <v>147000</v>
      </c>
    </row>
    <row r="13" spans="2:29" x14ac:dyDescent="0.25">
      <c r="B13" s="34">
        <v>46001</v>
      </c>
      <c r="C13" s="1">
        <v>4075</v>
      </c>
      <c r="D13" s="2"/>
      <c r="E13" s="35">
        <v>20.5</v>
      </c>
      <c r="F13" s="36">
        <f t="shared" si="0"/>
        <v>83537.5</v>
      </c>
      <c r="G13" s="41">
        <v>46011</v>
      </c>
      <c r="H13" s="42" t="s">
        <v>147</v>
      </c>
      <c r="I13" s="5"/>
      <c r="J13" s="43">
        <v>636300</v>
      </c>
    </row>
    <row r="14" spans="2:29" x14ac:dyDescent="0.25">
      <c r="B14" s="34">
        <v>46002</v>
      </c>
      <c r="C14" s="1">
        <v>4092</v>
      </c>
      <c r="D14" s="2"/>
      <c r="E14" s="35">
        <v>20.5</v>
      </c>
      <c r="F14" s="36">
        <f t="shared" si="0"/>
        <v>83886</v>
      </c>
      <c r="G14" s="41">
        <v>46013</v>
      </c>
      <c r="H14" s="42" t="s">
        <v>148</v>
      </c>
      <c r="I14" s="5"/>
      <c r="J14" s="43">
        <v>29638</v>
      </c>
    </row>
    <row r="15" spans="2:29" x14ac:dyDescent="0.25">
      <c r="B15" s="34">
        <v>46003</v>
      </c>
      <c r="C15" s="1">
        <v>4030</v>
      </c>
      <c r="D15" s="2"/>
      <c r="E15" s="35">
        <v>20.5</v>
      </c>
      <c r="F15" s="36">
        <f t="shared" si="0"/>
        <v>82615</v>
      </c>
      <c r="G15" s="41">
        <v>46006</v>
      </c>
      <c r="H15" s="42" t="s">
        <v>144</v>
      </c>
      <c r="I15" s="5"/>
      <c r="J15" s="43">
        <v>750000</v>
      </c>
    </row>
    <row r="16" spans="2:29" x14ac:dyDescent="0.25">
      <c r="B16" s="34">
        <v>46004</v>
      </c>
      <c r="C16" s="1">
        <v>4025</v>
      </c>
      <c r="D16" s="2"/>
      <c r="E16" s="35">
        <v>20.5</v>
      </c>
      <c r="F16" s="36">
        <f t="shared" si="0"/>
        <v>82512.5</v>
      </c>
      <c r="G16" s="44"/>
      <c r="H16" s="42"/>
      <c r="I16" s="5"/>
      <c r="J16" s="43"/>
    </row>
    <row r="17" spans="2:13" x14ac:dyDescent="0.25">
      <c r="B17" s="34">
        <v>46005</v>
      </c>
      <c r="C17" s="1">
        <v>4006</v>
      </c>
      <c r="D17" s="2"/>
      <c r="E17" s="35">
        <v>20.5</v>
      </c>
      <c r="F17" s="36">
        <f t="shared" si="0"/>
        <v>82123</v>
      </c>
      <c r="G17" s="41">
        <v>46010</v>
      </c>
      <c r="H17" s="42" t="s">
        <v>53</v>
      </c>
      <c r="I17" s="5"/>
      <c r="J17" s="43">
        <v>-480000</v>
      </c>
    </row>
    <row r="18" spans="2:13" x14ac:dyDescent="0.25">
      <c r="B18" s="34">
        <v>46006</v>
      </c>
      <c r="C18" s="1">
        <v>3978</v>
      </c>
      <c r="D18" s="2"/>
      <c r="E18" s="35">
        <v>20.5</v>
      </c>
      <c r="F18" s="36">
        <f t="shared" si="0"/>
        <v>81549</v>
      </c>
      <c r="G18" s="41">
        <v>46011</v>
      </c>
      <c r="H18" s="42" t="s">
        <v>155</v>
      </c>
      <c r="I18" s="5"/>
      <c r="J18" s="40">
        <v>14352</v>
      </c>
      <c r="K18" s="132" t="s">
        <v>149</v>
      </c>
      <c r="L18" s="132"/>
    </row>
    <row r="19" spans="2:13" x14ac:dyDescent="0.25">
      <c r="B19" s="34">
        <v>46007</v>
      </c>
      <c r="C19" s="1">
        <v>3956</v>
      </c>
      <c r="D19" s="2"/>
      <c r="E19" s="35">
        <v>20.5</v>
      </c>
      <c r="F19" s="36">
        <f t="shared" si="0"/>
        <v>81098</v>
      </c>
      <c r="G19" s="41">
        <v>46013</v>
      </c>
      <c r="H19" s="42" t="s">
        <v>150</v>
      </c>
      <c r="I19" s="5"/>
      <c r="J19" s="43">
        <v>465648</v>
      </c>
    </row>
    <row r="20" spans="2:13" x14ac:dyDescent="0.25">
      <c r="B20" s="34">
        <v>46008</v>
      </c>
      <c r="C20" s="1">
        <v>4079</v>
      </c>
      <c r="D20" s="2"/>
      <c r="E20" s="35">
        <v>20.5</v>
      </c>
      <c r="F20" s="36">
        <f t="shared" si="0"/>
        <v>83619.5</v>
      </c>
      <c r="G20" s="44"/>
      <c r="H20" s="42"/>
      <c r="I20" s="5"/>
      <c r="J20" s="43"/>
    </row>
    <row r="21" spans="2:13" x14ac:dyDescent="0.25">
      <c r="B21" s="34">
        <v>46009</v>
      </c>
      <c r="C21" s="1">
        <v>4073</v>
      </c>
      <c r="D21" s="2"/>
      <c r="E21" s="35">
        <v>20.5</v>
      </c>
      <c r="F21" s="36">
        <f t="shared" si="0"/>
        <v>83496.5</v>
      </c>
      <c r="G21" s="41">
        <v>46021</v>
      </c>
      <c r="H21" s="42" t="s">
        <v>144</v>
      </c>
      <c r="I21" s="5"/>
      <c r="J21" s="43">
        <v>1000000</v>
      </c>
    </row>
    <row r="22" spans="2:13" x14ac:dyDescent="0.25">
      <c r="B22" s="34">
        <v>46010</v>
      </c>
      <c r="C22" s="1">
        <v>4068</v>
      </c>
      <c r="D22" s="2"/>
      <c r="E22" s="35">
        <v>20.5</v>
      </c>
      <c r="F22" s="36">
        <f t="shared" si="0"/>
        <v>83394</v>
      </c>
      <c r="G22" s="41">
        <v>46022</v>
      </c>
      <c r="H22" s="42" t="s">
        <v>153</v>
      </c>
      <c r="I22" s="5"/>
      <c r="J22" s="43">
        <v>-14300</v>
      </c>
    </row>
    <row r="23" spans="2:13" x14ac:dyDescent="0.25">
      <c r="B23" s="34">
        <v>46011</v>
      </c>
      <c r="C23" s="1">
        <v>4233</v>
      </c>
      <c r="D23" s="2"/>
      <c r="E23" s="35">
        <v>20.5</v>
      </c>
      <c r="F23" s="36">
        <f t="shared" si="0"/>
        <v>86776.5</v>
      </c>
      <c r="G23" s="44"/>
      <c r="H23" s="42"/>
      <c r="I23" s="5"/>
      <c r="J23" s="43"/>
    </row>
    <row r="24" spans="2:13" x14ac:dyDescent="0.25">
      <c r="B24" s="34">
        <v>46012</v>
      </c>
      <c r="C24" s="1">
        <v>4162</v>
      </c>
      <c r="D24" s="2"/>
      <c r="E24" s="35">
        <v>20.5</v>
      </c>
      <c r="F24" s="36">
        <f t="shared" si="0"/>
        <v>85321</v>
      </c>
      <c r="G24" s="44"/>
      <c r="H24" s="42"/>
      <c r="I24" s="5"/>
      <c r="J24" s="43"/>
    </row>
    <row r="25" spans="2:13" x14ac:dyDescent="0.25">
      <c r="B25" s="34">
        <v>46013</v>
      </c>
      <c r="C25" s="1">
        <v>4082</v>
      </c>
      <c r="D25" s="2"/>
      <c r="E25" s="35">
        <v>20.5</v>
      </c>
      <c r="F25" s="36">
        <f t="shared" si="0"/>
        <v>83681</v>
      </c>
      <c r="G25" s="44"/>
      <c r="H25" s="42"/>
      <c r="I25" s="5"/>
      <c r="J25" s="43"/>
    </row>
    <row r="26" spans="2:13" x14ac:dyDescent="0.25">
      <c r="B26" s="34">
        <v>46014</v>
      </c>
      <c r="C26" s="1">
        <v>4266</v>
      </c>
      <c r="D26" s="2"/>
      <c r="E26" s="35">
        <v>20.5</v>
      </c>
      <c r="F26" s="36">
        <f t="shared" si="0"/>
        <v>87453</v>
      </c>
      <c r="G26" s="44"/>
      <c r="H26" s="42"/>
      <c r="I26" s="5"/>
      <c r="J26" s="43"/>
      <c r="M26" s="4"/>
    </row>
    <row r="27" spans="2:13" x14ac:dyDescent="0.25">
      <c r="B27" s="34">
        <v>46015</v>
      </c>
      <c r="C27" s="1">
        <v>4196</v>
      </c>
      <c r="D27" s="2"/>
      <c r="E27" s="35">
        <v>20.5</v>
      </c>
      <c r="F27" s="36">
        <f t="shared" si="0"/>
        <v>86018</v>
      </c>
      <c r="G27" s="44"/>
      <c r="H27" s="42"/>
      <c r="I27" s="5"/>
      <c r="J27" s="43"/>
      <c r="M27" s="7"/>
    </row>
    <row r="28" spans="2:13" x14ac:dyDescent="0.25">
      <c r="B28" s="34">
        <v>46016</v>
      </c>
      <c r="C28" s="1">
        <v>4236</v>
      </c>
      <c r="D28" s="2"/>
      <c r="E28" s="35">
        <v>20.5</v>
      </c>
      <c r="F28" s="36">
        <f t="shared" si="0"/>
        <v>86838</v>
      </c>
      <c r="G28" s="44"/>
      <c r="H28" s="42"/>
      <c r="I28" s="5"/>
      <c r="J28" s="43"/>
    </row>
    <row r="29" spans="2:13" x14ac:dyDescent="0.25">
      <c r="B29" s="34">
        <v>46017</v>
      </c>
      <c r="C29" s="1">
        <v>4376</v>
      </c>
      <c r="D29" s="2"/>
      <c r="E29" s="35">
        <v>20.5</v>
      </c>
      <c r="F29" s="36">
        <f t="shared" si="0"/>
        <v>89708</v>
      </c>
      <c r="G29" s="44"/>
      <c r="H29" s="42"/>
      <c r="I29" s="5"/>
      <c r="J29" s="43"/>
    </row>
    <row r="30" spans="2:13" x14ac:dyDescent="0.25">
      <c r="B30" s="34">
        <v>46018</v>
      </c>
      <c r="C30" s="1">
        <v>4213</v>
      </c>
      <c r="D30" s="2"/>
      <c r="E30" s="35">
        <v>20.5</v>
      </c>
      <c r="F30" s="36">
        <f t="shared" si="0"/>
        <v>86366.5</v>
      </c>
      <c r="G30" s="44"/>
      <c r="H30" s="42"/>
      <c r="I30" s="5"/>
      <c r="J30" s="43"/>
    </row>
    <row r="31" spans="2:13" x14ac:dyDescent="0.25">
      <c r="B31" s="34">
        <v>46019</v>
      </c>
      <c r="C31" s="1">
        <v>4064</v>
      </c>
      <c r="D31" s="2"/>
      <c r="E31" s="35">
        <v>20.5</v>
      </c>
      <c r="F31" s="36">
        <f t="shared" si="0"/>
        <v>83312</v>
      </c>
      <c r="G31" s="44"/>
      <c r="H31" s="42"/>
      <c r="I31" s="5"/>
      <c r="J31" s="43"/>
    </row>
    <row r="32" spans="2:13" x14ac:dyDescent="0.25">
      <c r="B32" s="34">
        <v>46020</v>
      </c>
      <c r="C32" s="1">
        <v>3971</v>
      </c>
      <c r="D32" s="2"/>
      <c r="E32" s="35">
        <v>20.5</v>
      </c>
      <c r="F32" s="36">
        <f t="shared" si="0"/>
        <v>81405.5</v>
      </c>
      <c r="G32" s="44"/>
      <c r="H32" s="42"/>
      <c r="I32" s="5"/>
      <c r="J32" s="43"/>
    </row>
    <row r="33" spans="2:12" x14ac:dyDescent="0.25">
      <c r="B33" s="34">
        <v>46021</v>
      </c>
      <c r="C33" s="1">
        <v>4135</v>
      </c>
      <c r="D33" s="2"/>
      <c r="E33" s="35">
        <v>20.5</v>
      </c>
      <c r="F33" s="36">
        <f t="shared" si="0"/>
        <v>84767.5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>
        <v>4088</v>
      </c>
      <c r="D34" s="45"/>
      <c r="E34" s="35">
        <v>20.5</v>
      </c>
      <c r="F34" s="47">
        <f t="shared" si="0"/>
        <v>83804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94440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3075610.1830000002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1936020</v>
      </c>
      <c r="L36" s="3">
        <f>J36+J37+J38-J5</f>
        <v>1904603.73</v>
      </c>
    </row>
    <row r="37" spans="2:12" x14ac:dyDescent="0.25">
      <c r="B37" s="59" t="s">
        <v>36</v>
      </c>
      <c r="C37" s="60">
        <f>C35</f>
        <v>94440</v>
      </c>
      <c r="D37" s="2">
        <f>D35/1.03</f>
        <v>0</v>
      </c>
      <c r="E37" s="35"/>
      <c r="F37" s="36">
        <f>SUM(F4:F36)</f>
        <v>1936020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-1139590.1830000002</v>
      </c>
      <c r="L39" s="85"/>
    </row>
    <row r="40" spans="2:12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2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>
        <v>94440</v>
      </c>
      <c r="E50" s="16">
        <f>F50/D50</f>
        <v>0</v>
      </c>
      <c r="F50" s="15"/>
      <c r="G50" s="15"/>
      <c r="H50" s="15">
        <v>31416.27</v>
      </c>
      <c r="I50" s="15">
        <f>F50-H50</f>
        <v>-31416.27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94440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94440</v>
      </c>
      <c r="E56" s="16">
        <f>F56/D56</f>
        <v>1</v>
      </c>
      <c r="F56" s="15">
        <f>F53+F50+F47</f>
        <v>94440</v>
      </c>
    </row>
    <row r="58" spans="2:9" x14ac:dyDescent="0.25">
      <c r="D58" s="7">
        <f>C37-D56</f>
        <v>0</v>
      </c>
      <c r="F58" s="7">
        <f>E36-F56</f>
        <v>-94440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60DCF-62AC-45A3-A14F-B2AE92998820}">
  <dimension ref="B1:AC65"/>
  <sheetViews>
    <sheetView zoomScale="85" zoomScaleNormal="85" workbookViewId="0">
      <selection activeCell="P23" sqref="P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9.28515625" bestFit="1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4" t="s">
        <v>42</v>
      </c>
      <c r="C2" s="235"/>
      <c r="D2" s="235"/>
      <c r="E2" s="235"/>
      <c r="F2" s="235"/>
      <c r="G2" s="235"/>
      <c r="H2" s="235"/>
      <c r="I2" s="235"/>
      <c r="J2" s="236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P3" s="186">
        <v>46022</v>
      </c>
      <c r="Q3" s="39"/>
      <c r="R3" s="89">
        <v>46022</v>
      </c>
      <c r="S3" s="39"/>
      <c r="T3" s="185">
        <v>27</v>
      </c>
      <c r="U3" s="39" t="s">
        <v>152</v>
      </c>
      <c r="V3" s="187" t="s">
        <v>74</v>
      </c>
      <c r="W3" s="184">
        <v>-20</v>
      </c>
      <c r="X3" s="187" t="s">
        <v>75</v>
      </c>
      <c r="Y3" s="188">
        <v>715</v>
      </c>
      <c r="Z3" s="189">
        <v>-14300</v>
      </c>
      <c r="AA3" s="190"/>
      <c r="AB3" s="189">
        <v>-14300</v>
      </c>
    </row>
    <row r="4" spans="2:29" x14ac:dyDescent="0.25">
      <c r="B4" s="34">
        <v>46023</v>
      </c>
      <c r="C4" s="1">
        <v>4119</v>
      </c>
      <c r="D4" s="2"/>
      <c r="E4" s="35">
        <v>21</v>
      </c>
      <c r="F4" s="36">
        <f>E4*C4</f>
        <v>86499</v>
      </c>
      <c r="G4" s="37"/>
      <c r="H4" s="38" t="s">
        <v>4</v>
      </c>
      <c r="I4" s="39"/>
      <c r="J4" s="40">
        <f>'ARALIK 2025'!J39*-1</f>
        <v>1139590.1830000002</v>
      </c>
      <c r="P4" s="14"/>
      <c r="Q4" s="14"/>
      <c r="R4" s="14"/>
      <c r="S4" s="14"/>
      <c r="T4" s="14"/>
      <c r="U4" s="14"/>
      <c r="V4" s="14" t="s">
        <v>154</v>
      </c>
      <c r="W4" s="14"/>
      <c r="X4" s="14"/>
      <c r="Y4" s="14"/>
      <c r="Z4" s="14"/>
      <c r="AA4" s="14"/>
      <c r="AB4" s="14">
        <v>14300</v>
      </c>
    </row>
    <row r="5" spans="2:29" x14ac:dyDescent="0.25">
      <c r="B5" s="34">
        <v>46024</v>
      </c>
      <c r="C5" s="1">
        <v>4183</v>
      </c>
      <c r="D5" s="2"/>
      <c r="E5" s="35">
        <v>21</v>
      </c>
      <c r="F5" s="36">
        <f t="shared" ref="F5:F34" si="0">E5*C5</f>
        <v>87843</v>
      </c>
      <c r="G5" s="9" t="s">
        <v>5</v>
      </c>
      <c r="H5" s="38"/>
      <c r="I5" s="39"/>
      <c r="J5" s="40">
        <v>12932.73</v>
      </c>
    </row>
    <row r="6" spans="2:29" x14ac:dyDescent="0.25">
      <c r="B6" s="34">
        <v>46025</v>
      </c>
      <c r="C6" s="1">
        <v>3682</v>
      </c>
      <c r="D6" s="2"/>
      <c r="E6" s="35">
        <v>21</v>
      </c>
      <c r="F6" s="36">
        <f t="shared" si="0"/>
        <v>77322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>
        <v>4290</v>
      </c>
      <c r="D7" s="2"/>
      <c r="E7" s="35">
        <v>21</v>
      </c>
      <c r="F7" s="36">
        <f t="shared" si="0"/>
        <v>90090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>
        <v>4238</v>
      </c>
      <c r="D8" s="2"/>
      <c r="E8" s="35">
        <v>21</v>
      </c>
      <c r="F8" s="36">
        <f t="shared" si="0"/>
        <v>88998</v>
      </c>
      <c r="G8" s="41"/>
      <c r="H8" s="42"/>
      <c r="I8" s="5"/>
      <c r="J8" s="43"/>
    </row>
    <row r="9" spans="2:29" x14ac:dyDescent="0.25">
      <c r="B9" s="34">
        <v>46028</v>
      </c>
      <c r="C9" s="1">
        <v>4174</v>
      </c>
      <c r="D9" s="2"/>
      <c r="E9" s="35">
        <v>21</v>
      </c>
      <c r="F9" s="36">
        <f t="shared" si="0"/>
        <v>87654</v>
      </c>
      <c r="G9" s="41"/>
      <c r="H9" s="42"/>
      <c r="I9" s="5"/>
      <c r="J9" s="43"/>
    </row>
    <row r="10" spans="2:29" x14ac:dyDescent="0.25">
      <c r="B10" s="34">
        <v>46029</v>
      </c>
      <c r="C10" s="1">
        <v>4310</v>
      </c>
      <c r="D10" s="2"/>
      <c r="E10" s="35">
        <v>21</v>
      </c>
      <c r="F10" s="36">
        <f t="shared" si="0"/>
        <v>90510</v>
      </c>
      <c r="G10" s="41"/>
      <c r="H10" s="42"/>
      <c r="I10" s="5"/>
      <c r="J10" s="43"/>
    </row>
    <row r="11" spans="2:29" x14ac:dyDescent="0.25">
      <c r="B11" s="34">
        <v>46030</v>
      </c>
      <c r="C11" s="1">
        <v>4277</v>
      </c>
      <c r="D11" s="2"/>
      <c r="E11" s="35">
        <v>21</v>
      </c>
      <c r="F11" s="36">
        <f t="shared" si="0"/>
        <v>89817</v>
      </c>
      <c r="G11" s="41"/>
      <c r="H11" s="42"/>
      <c r="I11" s="5"/>
      <c r="J11" s="43"/>
    </row>
    <row r="12" spans="2:29" x14ac:dyDescent="0.25">
      <c r="B12" s="34">
        <v>46031</v>
      </c>
      <c r="C12" s="1"/>
      <c r="D12" s="2"/>
      <c r="E12" s="35">
        <v>21</v>
      </c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46032</v>
      </c>
      <c r="C13" s="1"/>
      <c r="D13" s="2"/>
      <c r="E13" s="35">
        <v>21</v>
      </c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46033</v>
      </c>
      <c r="C14" s="1"/>
      <c r="D14" s="2"/>
      <c r="E14" s="35">
        <v>21</v>
      </c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46034</v>
      </c>
      <c r="C15" s="1"/>
      <c r="D15" s="2"/>
      <c r="E15" s="35">
        <v>21</v>
      </c>
      <c r="F15" s="36">
        <f t="shared" si="0"/>
        <v>0</v>
      </c>
      <c r="G15" s="41"/>
      <c r="H15" s="42"/>
      <c r="I15" s="5"/>
      <c r="J15" s="43"/>
    </row>
    <row r="16" spans="2:29" x14ac:dyDescent="0.25">
      <c r="B16" s="34">
        <v>46035</v>
      </c>
      <c r="C16" s="1"/>
      <c r="D16" s="2"/>
      <c r="E16" s="35">
        <v>21</v>
      </c>
      <c r="F16" s="36">
        <f t="shared" si="0"/>
        <v>0</v>
      </c>
      <c r="G16" s="44"/>
      <c r="H16" s="42"/>
      <c r="I16" s="5"/>
      <c r="J16" s="43"/>
    </row>
    <row r="17" spans="2:13" x14ac:dyDescent="0.25">
      <c r="B17" s="34">
        <v>46036</v>
      </c>
      <c r="C17" s="1"/>
      <c r="D17" s="2"/>
      <c r="E17" s="35">
        <v>21</v>
      </c>
      <c r="F17" s="36">
        <f t="shared" si="0"/>
        <v>0</v>
      </c>
      <c r="G17" s="41"/>
      <c r="H17" s="42"/>
      <c r="I17" s="5"/>
      <c r="J17" s="43"/>
    </row>
    <row r="18" spans="2:13" x14ac:dyDescent="0.25">
      <c r="B18" s="34">
        <v>46037</v>
      </c>
      <c r="C18" s="1"/>
      <c r="D18" s="2"/>
      <c r="E18" s="35">
        <v>21</v>
      </c>
      <c r="F18" s="36">
        <f t="shared" si="0"/>
        <v>0</v>
      </c>
      <c r="G18" s="41"/>
      <c r="H18" s="42"/>
      <c r="I18" s="5"/>
      <c r="J18" s="43"/>
    </row>
    <row r="19" spans="2:13" x14ac:dyDescent="0.25">
      <c r="B19" s="34">
        <v>46038</v>
      </c>
      <c r="C19" s="1"/>
      <c r="D19" s="2"/>
      <c r="E19" s="35">
        <v>21</v>
      </c>
      <c r="F19" s="36">
        <f t="shared" si="0"/>
        <v>0</v>
      </c>
      <c r="G19" s="41"/>
      <c r="H19" s="42"/>
      <c r="I19" s="5"/>
      <c r="J19" s="43"/>
      <c r="M19" s="4"/>
    </row>
    <row r="20" spans="2:13" x14ac:dyDescent="0.25">
      <c r="B20" s="34">
        <v>46039</v>
      </c>
      <c r="C20" s="1"/>
      <c r="D20" s="2"/>
      <c r="E20" s="35">
        <v>21</v>
      </c>
      <c r="F20" s="36">
        <f t="shared" si="0"/>
        <v>0</v>
      </c>
      <c r="G20" s="44"/>
      <c r="H20" s="42"/>
      <c r="I20" s="5"/>
      <c r="J20" s="43"/>
      <c r="M20" s="4"/>
    </row>
    <row r="21" spans="2:13" x14ac:dyDescent="0.25">
      <c r="B21" s="34">
        <v>46040</v>
      </c>
      <c r="C21" s="1"/>
      <c r="D21" s="2"/>
      <c r="E21" s="35">
        <v>21</v>
      </c>
      <c r="F21" s="36">
        <f t="shared" si="0"/>
        <v>0</v>
      </c>
      <c r="G21" s="41"/>
      <c r="H21" s="42"/>
      <c r="I21" s="5"/>
      <c r="J21" s="43"/>
    </row>
    <row r="22" spans="2:13" x14ac:dyDescent="0.25">
      <c r="B22" s="34">
        <v>46041</v>
      </c>
      <c r="C22" s="1"/>
      <c r="D22" s="2"/>
      <c r="E22" s="35">
        <v>21</v>
      </c>
      <c r="F22" s="36">
        <f t="shared" si="0"/>
        <v>0</v>
      </c>
      <c r="G22" s="41"/>
      <c r="H22" s="42"/>
      <c r="I22" s="5"/>
      <c r="J22" s="43"/>
    </row>
    <row r="23" spans="2:13" x14ac:dyDescent="0.25">
      <c r="B23" s="34">
        <v>46042</v>
      </c>
      <c r="C23" s="1"/>
      <c r="D23" s="2"/>
      <c r="E23" s="35">
        <v>21</v>
      </c>
      <c r="F23" s="36">
        <f t="shared" si="0"/>
        <v>0</v>
      </c>
      <c r="G23" s="44"/>
      <c r="H23" s="42"/>
      <c r="I23" s="5"/>
      <c r="J23" s="43"/>
      <c r="M23" s="7"/>
    </row>
    <row r="24" spans="2:13" x14ac:dyDescent="0.25">
      <c r="B24" s="34">
        <v>46043</v>
      </c>
      <c r="C24" s="1"/>
      <c r="D24" s="2"/>
      <c r="E24" s="35">
        <v>21</v>
      </c>
      <c r="F24" s="36">
        <f t="shared" si="0"/>
        <v>0</v>
      </c>
      <c r="G24" s="44"/>
      <c r="H24" s="42"/>
      <c r="I24" s="5"/>
      <c r="J24" s="43"/>
    </row>
    <row r="25" spans="2:13" x14ac:dyDescent="0.25">
      <c r="B25" s="34">
        <v>46044</v>
      </c>
      <c r="C25" s="1"/>
      <c r="D25" s="2"/>
      <c r="E25" s="35">
        <v>21</v>
      </c>
      <c r="F25" s="36">
        <f t="shared" si="0"/>
        <v>0</v>
      </c>
      <c r="G25" s="44"/>
      <c r="H25" s="42"/>
      <c r="I25" s="5"/>
      <c r="J25" s="43"/>
    </row>
    <row r="26" spans="2:13" x14ac:dyDescent="0.25">
      <c r="B26" s="34">
        <v>46045</v>
      </c>
      <c r="C26" s="1"/>
      <c r="D26" s="2"/>
      <c r="E26" s="35">
        <v>21</v>
      </c>
      <c r="F26" s="36">
        <f t="shared" si="0"/>
        <v>0</v>
      </c>
      <c r="G26" s="44"/>
      <c r="H26" s="42"/>
      <c r="I26" s="5"/>
      <c r="J26" s="43"/>
      <c r="M26" s="4"/>
    </row>
    <row r="27" spans="2:13" x14ac:dyDescent="0.25">
      <c r="B27" s="34">
        <v>46046</v>
      </c>
      <c r="C27" s="1"/>
      <c r="D27" s="2"/>
      <c r="E27" s="35">
        <v>21</v>
      </c>
      <c r="F27" s="36">
        <f t="shared" si="0"/>
        <v>0</v>
      </c>
      <c r="G27" s="44"/>
      <c r="H27" s="42"/>
      <c r="I27" s="5"/>
      <c r="J27" s="43"/>
      <c r="M27" s="7"/>
    </row>
    <row r="28" spans="2:13" x14ac:dyDescent="0.25">
      <c r="B28" s="34">
        <v>46047</v>
      </c>
      <c r="C28" s="1"/>
      <c r="D28" s="2"/>
      <c r="E28" s="35">
        <v>21</v>
      </c>
      <c r="F28" s="36">
        <f t="shared" si="0"/>
        <v>0</v>
      </c>
      <c r="G28" s="44"/>
      <c r="H28" s="42"/>
      <c r="I28" s="5"/>
      <c r="J28" s="43"/>
    </row>
    <row r="29" spans="2:13" x14ac:dyDescent="0.25">
      <c r="B29" s="34">
        <v>46048</v>
      </c>
      <c r="C29" s="1"/>
      <c r="D29" s="2"/>
      <c r="E29" s="35">
        <v>21</v>
      </c>
      <c r="F29" s="36">
        <f t="shared" si="0"/>
        <v>0</v>
      </c>
      <c r="G29" s="44"/>
      <c r="H29" s="42"/>
      <c r="I29" s="5"/>
      <c r="J29" s="43"/>
    </row>
    <row r="30" spans="2:13" x14ac:dyDescent="0.25">
      <c r="B30" s="34">
        <v>46049</v>
      </c>
      <c r="C30" s="1"/>
      <c r="D30" s="2"/>
      <c r="E30" s="35">
        <v>21</v>
      </c>
      <c r="F30" s="36">
        <f t="shared" si="0"/>
        <v>0</v>
      </c>
      <c r="G30" s="44"/>
      <c r="H30" s="42"/>
      <c r="I30" s="5"/>
      <c r="J30" s="43"/>
    </row>
    <row r="31" spans="2:13" x14ac:dyDescent="0.25">
      <c r="B31" s="34">
        <v>46050</v>
      </c>
      <c r="C31" s="1"/>
      <c r="D31" s="2"/>
      <c r="E31" s="35">
        <v>21</v>
      </c>
      <c r="F31" s="36">
        <f t="shared" si="0"/>
        <v>0</v>
      </c>
      <c r="G31" s="44"/>
      <c r="H31" s="42"/>
      <c r="I31" s="5"/>
      <c r="J31" s="43"/>
    </row>
    <row r="32" spans="2:13" x14ac:dyDescent="0.25">
      <c r="B32" s="34">
        <v>46051</v>
      </c>
      <c r="C32" s="1"/>
      <c r="D32" s="2"/>
      <c r="E32" s="35">
        <v>21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>
        <v>21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5"/>
      <c r="E34" s="35">
        <v>21</v>
      </c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33273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1152522.9130000002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698733</v>
      </c>
      <c r="L36" s="3">
        <f>J36+J37+J38-J5</f>
        <v>685800.27</v>
      </c>
    </row>
    <row r="37" spans="2:12" x14ac:dyDescent="0.25">
      <c r="B37" s="59" t="s">
        <v>36</v>
      </c>
      <c r="C37" s="60">
        <f>C35</f>
        <v>33273</v>
      </c>
      <c r="D37" s="2">
        <f>D35/1.03</f>
        <v>0</v>
      </c>
      <c r="E37" s="35"/>
      <c r="F37" s="36">
        <f>SUM(F4:F36)</f>
        <v>698733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-453789.91300000018</v>
      </c>
      <c r="L39" s="85"/>
    </row>
    <row r="40" spans="2:12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2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2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2" x14ac:dyDescent="0.25">
      <c r="B50" s="13" t="s">
        <v>13</v>
      </c>
      <c r="C50" s="14"/>
      <c r="D50" s="15">
        <v>33273</v>
      </c>
      <c r="E50" s="16">
        <f>+F50/D50</f>
        <v>20.5</v>
      </c>
      <c r="F50" s="15">
        <v>682096.5</v>
      </c>
      <c r="G50" s="15"/>
      <c r="H50" s="15">
        <v>12932.73</v>
      </c>
      <c r="I50" s="15">
        <f>F50-H50</f>
        <v>669163.77</v>
      </c>
      <c r="L50" s="85"/>
    </row>
    <row r="51" spans="2:12" x14ac:dyDescent="0.25">
      <c r="B51" s="21"/>
      <c r="I51" s="4"/>
    </row>
    <row r="52" spans="2:12" x14ac:dyDescent="0.25">
      <c r="B52" s="21"/>
      <c r="I52" s="4"/>
    </row>
    <row r="53" spans="2:12" x14ac:dyDescent="0.25">
      <c r="B53" s="21"/>
      <c r="D53" s="22" t="s">
        <v>14</v>
      </c>
      <c r="E53" s="23">
        <v>1</v>
      </c>
      <c r="F53" s="25">
        <f>D56*E53</f>
        <v>33273</v>
      </c>
      <c r="G53" s="197" t="s">
        <v>170</v>
      </c>
      <c r="I53" s="4"/>
    </row>
    <row r="54" spans="2:12" x14ac:dyDescent="0.25">
      <c r="B54" s="21"/>
      <c r="C54" s="24"/>
    </row>
    <row r="55" spans="2:12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2" x14ac:dyDescent="0.25">
      <c r="B56" s="21"/>
      <c r="C56" s="24"/>
      <c r="D56" s="15">
        <f>D50+D47</f>
        <v>33273</v>
      </c>
      <c r="E56" s="16">
        <f>F56/D56</f>
        <v>21.5</v>
      </c>
      <c r="F56" s="15">
        <f>F53+F50+F47</f>
        <v>715369.5</v>
      </c>
    </row>
    <row r="58" spans="2:12" x14ac:dyDescent="0.25">
      <c r="D58" s="7">
        <f>C36-D56</f>
        <v>-33273</v>
      </c>
      <c r="F58" s="7">
        <f>E36-F56</f>
        <v>-715369.5</v>
      </c>
    </row>
    <row r="62" spans="2:12" ht="26.25" x14ac:dyDescent="0.25">
      <c r="B62" s="192" t="s">
        <v>157</v>
      </c>
      <c r="C62" s="192" t="s">
        <v>98</v>
      </c>
      <c r="D62" s="192" t="s">
        <v>158</v>
      </c>
      <c r="E62" s="192" t="s">
        <v>22</v>
      </c>
      <c r="F62" s="192" t="s">
        <v>24</v>
      </c>
      <c r="G62" s="192" t="s">
        <v>159</v>
      </c>
      <c r="H62" s="192" t="s">
        <v>160</v>
      </c>
      <c r="I62" s="192" t="s">
        <v>161</v>
      </c>
      <c r="J62" s="192" t="s">
        <v>162</v>
      </c>
      <c r="K62" s="192" t="s">
        <v>163</v>
      </c>
      <c r="L62" s="192" t="s">
        <v>164</v>
      </c>
    </row>
    <row r="63" spans="2:12" x14ac:dyDescent="0.25">
      <c r="B63" s="88" t="s">
        <v>165</v>
      </c>
      <c r="C63" s="88" t="s">
        <v>166</v>
      </c>
      <c r="D63" s="88" t="s">
        <v>167</v>
      </c>
      <c r="E63" s="193">
        <v>13273</v>
      </c>
      <c r="F63" s="194">
        <v>20.5</v>
      </c>
      <c r="G63" s="195">
        <v>272096.5</v>
      </c>
      <c r="H63" s="195">
        <v>2720.97</v>
      </c>
      <c r="I63" s="195">
        <v>5441.93</v>
      </c>
      <c r="J63" s="195">
        <v>263.93</v>
      </c>
      <c r="K63" s="195">
        <v>8426.83</v>
      </c>
      <c r="L63" s="195">
        <v>263669.67</v>
      </c>
    </row>
    <row r="64" spans="2:12" ht="15.75" thickBot="1" x14ac:dyDescent="0.3">
      <c r="B64" s="88" t="s">
        <v>168</v>
      </c>
      <c r="C64" s="88" t="s">
        <v>169</v>
      </c>
      <c r="D64" s="88" t="s">
        <v>167</v>
      </c>
      <c r="E64" s="193">
        <v>20000</v>
      </c>
      <c r="F64" s="194">
        <v>20.5</v>
      </c>
      <c r="G64" s="195">
        <v>410000</v>
      </c>
      <c r="H64" s="195">
        <v>4100</v>
      </c>
      <c r="I64" s="195"/>
      <c r="J64" s="195">
        <v>405.9</v>
      </c>
      <c r="K64" s="195">
        <v>4505.8999999999996</v>
      </c>
      <c r="L64" s="195">
        <v>405494.1</v>
      </c>
    </row>
    <row r="65" spans="2:12" ht="15.75" thickTop="1" x14ac:dyDescent="0.25">
      <c r="B65" s="88"/>
      <c r="C65" s="88"/>
      <c r="D65" s="88"/>
      <c r="E65" s="191">
        <v>33273</v>
      </c>
      <c r="F65" s="194"/>
      <c r="G65" s="196">
        <v>682096.5</v>
      </c>
      <c r="H65" s="196">
        <v>6820.97</v>
      </c>
      <c r="I65" s="196">
        <v>5441.93</v>
      </c>
      <c r="J65" s="196">
        <v>669.83</v>
      </c>
      <c r="K65" s="196">
        <v>12932.73</v>
      </c>
      <c r="L65" s="196">
        <v>669163.77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5DD1-4D11-4C53-B9AA-22D7F352D320}">
  <dimension ref="B1:AB58"/>
  <sheetViews>
    <sheetView zoomScale="85" zoomScaleNormal="85" workbookViewId="0">
      <selection activeCell="S24" sqref="S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1.7109375" bestFit="1" customWidth="1"/>
    <col min="13" max="13" width="25.140625" bestFit="1" customWidth="1"/>
    <col min="14" max="14" width="11.7109375" bestFit="1" customWidth="1"/>
    <col min="15" max="15" width="10.28515625" bestFit="1" customWidth="1"/>
    <col min="16" max="16" width="4.85546875" bestFit="1" customWidth="1"/>
    <col min="17" max="17" width="10.28515625" bestFit="1" customWidth="1"/>
    <col min="18" max="18" width="4.85546875" bestFit="1" customWidth="1"/>
    <col min="19" max="19" width="4.140625" bestFit="1" customWidth="1"/>
    <col min="20" max="20" width="6.42578125" bestFit="1" customWidth="1"/>
    <col min="21" max="21" width="24.85546875" bestFit="1" customWidth="1"/>
    <col min="22" max="22" width="10.5703125" style="4" bestFit="1" customWidth="1"/>
    <col min="23" max="23" width="5" bestFit="1" customWidth="1"/>
    <col min="24" max="24" width="11.28515625" bestFit="1" customWidth="1"/>
    <col min="25" max="25" width="9.85546875" bestFit="1" customWidth="1"/>
    <col min="26" max="26" width="10.85546875" bestFit="1" customWidth="1"/>
    <col min="27" max="27" width="11.42578125" bestFit="1" customWidth="1"/>
    <col min="28" max="28" width="12.85546875" customWidth="1"/>
  </cols>
  <sheetData>
    <row r="1" spans="2:28" ht="15.75" thickBot="1" x14ac:dyDescent="0.3">
      <c r="N1" s="3">
        <f>SUM(N3:N38)</f>
        <v>4596500</v>
      </c>
    </row>
    <row r="2" spans="2:28" ht="26.25" thickBot="1" x14ac:dyDescent="0.3">
      <c r="B2" s="234" t="s">
        <v>42</v>
      </c>
      <c r="C2" s="235"/>
      <c r="D2" s="235"/>
      <c r="E2" s="235"/>
      <c r="F2" s="235"/>
      <c r="G2" s="235"/>
      <c r="H2" s="235"/>
      <c r="I2" s="235"/>
      <c r="J2" s="236"/>
      <c r="L2" s="237" t="s">
        <v>181</v>
      </c>
      <c r="M2" s="237"/>
      <c r="N2" s="237"/>
      <c r="O2" s="199" t="s">
        <v>15</v>
      </c>
      <c r="P2" s="26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07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6">
        <f>SUM(AA:AA)</f>
        <v>0</v>
      </c>
    </row>
    <row r="3" spans="2:28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89">
        <v>46056</v>
      </c>
      <c r="M3" s="39" t="s">
        <v>150</v>
      </c>
      <c r="N3" s="82">
        <v>800000</v>
      </c>
    </row>
    <row r="4" spans="2:28" x14ac:dyDescent="0.25">
      <c r="B4" s="34">
        <v>46054</v>
      </c>
      <c r="C4" s="1">
        <v>4135</v>
      </c>
      <c r="D4" s="2"/>
      <c r="E4" s="35">
        <v>25.5</v>
      </c>
      <c r="F4" s="36">
        <f>E4*C4</f>
        <v>105442.5</v>
      </c>
      <c r="G4" s="37"/>
      <c r="H4" s="38" t="s">
        <v>4</v>
      </c>
      <c r="I4" s="39"/>
      <c r="J4" s="40">
        <f>'OCAK 2026'!J39*-1</f>
        <v>453789.91300000018</v>
      </c>
      <c r="L4" s="89">
        <v>46067</v>
      </c>
      <c r="M4" s="39" t="s">
        <v>150</v>
      </c>
      <c r="N4" s="82">
        <v>100000</v>
      </c>
    </row>
    <row r="5" spans="2:28" x14ac:dyDescent="0.25">
      <c r="B5" s="34">
        <v>46055</v>
      </c>
      <c r="C5" s="1">
        <v>4177</v>
      </c>
      <c r="D5" s="2"/>
      <c r="E5" s="35">
        <v>25.5</v>
      </c>
      <c r="F5" s="36">
        <f t="shared" ref="F5:F34" si="0">E5*C5</f>
        <v>106513.5</v>
      </c>
      <c r="G5" s="9" t="s">
        <v>5</v>
      </c>
      <c r="H5" s="38"/>
      <c r="I5" s="39"/>
      <c r="J5" s="40">
        <v>50872.17</v>
      </c>
      <c r="L5" s="89">
        <v>46067</v>
      </c>
      <c r="M5" s="39" t="s">
        <v>150</v>
      </c>
      <c r="N5" s="82">
        <v>100000</v>
      </c>
    </row>
    <row r="6" spans="2:28" x14ac:dyDescent="0.25">
      <c r="B6" s="34">
        <v>46056</v>
      </c>
      <c r="C6" s="1">
        <v>4277</v>
      </c>
      <c r="D6" s="2"/>
      <c r="E6" s="35">
        <v>25.5</v>
      </c>
      <c r="F6" s="36">
        <f t="shared" si="0"/>
        <v>109063.5</v>
      </c>
      <c r="G6" s="37" t="s">
        <v>40</v>
      </c>
      <c r="H6" s="38"/>
      <c r="I6" s="39"/>
      <c r="J6" s="40"/>
      <c r="L6" s="89">
        <v>46070</v>
      </c>
      <c r="M6" s="39" t="s">
        <v>171</v>
      </c>
      <c r="N6" s="82">
        <v>100000</v>
      </c>
    </row>
    <row r="7" spans="2:28" x14ac:dyDescent="0.25">
      <c r="B7" s="34">
        <v>46057</v>
      </c>
      <c r="C7" s="1">
        <v>4062</v>
      </c>
      <c r="D7" s="2"/>
      <c r="E7" s="35">
        <v>25.5</v>
      </c>
      <c r="F7" s="36">
        <f t="shared" si="0"/>
        <v>103581</v>
      </c>
      <c r="G7" s="37" t="s">
        <v>41</v>
      </c>
      <c r="H7" s="38"/>
      <c r="I7" s="39"/>
      <c r="J7" s="40"/>
      <c r="L7" s="89">
        <v>46070</v>
      </c>
      <c r="M7" s="39" t="s">
        <v>150</v>
      </c>
      <c r="N7" s="82">
        <v>100000</v>
      </c>
    </row>
    <row r="8" spans="2:28" x14ac:dyDescent="0.25">
      <c r="B8" s="34">
        <v>46058</v>
      </c>
      <c r="C8" s="1">
        <v>4130</v>
      </c>
      <c r="D8" s="2"/>
      <c r="E8" s="35">
        <v>25.5</v>
      </c>
      <c r="F8" s="36">
        <f t="shared" si="0"/>
        <v>105315</v>
      </c>
      <c r="G8" s="41"/>
      <c r="H8" s="42"/>
      <c r="I8" s="5"/>
      <c r="J8" s="43"/>
      <c r="L8" s="89">
        <v>46070</v>
      </c>
      <c r="M8" s="39" t="s">
        <v>172</v>
      </c>
      <c r="N8" s="82">
        <v>400000</v>
      </c>
    </row>
    <row r="9" spans="2:28" x14ac:dyDescent="0.25">
      <c r="B9" s="34">
        <v>46059</v>
      </c>
      <c r="C9" s="1">
        <v>4229</v>
      </c>
      <c r="D9" s="2"/>
      <c r="E9" s="35">
        <v>25.5</v>
      </c>
      <c r="F9" s="36">
        <f t="shared" si="0"/>
        <v>107839.5</v>
      </c>
      <c r="G9" s="41"/>
      <c r="H9" s="42"/>
      <c r="I9" s="5"/>
      <c r="J9" s="43"/>
      <c r="L9" s="89">
        <v>46126</v>
      </c>
      <c r="M9" s="39" t="s">
        <v>173</v>
      </c>
      <c r="N9" s="82">
        <v>72500</v>
      </c>
    </row>
    <row r="10" spans="2:28" x14ac:dyDescent="0.25">
      <c r="B10" s="34">
        <v>46060</v>
      </c>
      <c r="C10" s="1">
        <v>4215</v>
      </c>
      <c r="D10" s="2"/>
      <c r="E10" s="35">
        <v>25.5</v>
      </c>
      <c r="F10" s="36">
        <f t="shared" si="0"/>
        <v>107482.5</v>
      </c>
      <c r="G10" s="41"/>
      <c r="H10" s="42"/>
      <c r="I10" s="5"/>
      <c r="J10" s="43"/>
      <c r="L10" s="89">
        <v>46142</v>
      </c>
      <c r="M10" s="39" t="s">
        <v>174</v>
      </c>
      <c r="N10" s="82">
        <v>174000</v>
      </c>
    </row>
    <row r="11" spans="2:28" x14ac:dyDescent="0.25">
      <c r="B11" s="34">
        <v>46061</v>
      </c>
      <c r="C11" s="1">
        <v>4061</v>
      </c>
      <c r="D11" s="2"/>
      <c r="E11" s="35">
        <v>25.5</v>
      </c>
      <c r="F11" s="36">
        <f t="shared" si="0"/>
        <v>103555.5</v>
      </c>
      <c r="G11" s="41"/>
      <c r="H11" s="42"/>
      <c r="I11" s="5"/>
      <c r="J11" s="43"/>
      <c r="L11" s="89">
        <v>46077</v>
      </c>
      <c r="M11" s="39" t="s">
        <v>150</v>
      </c>
      <c r="N11" s="82">
        <v>1000000</v>
      </c>
    </row>
    <row r="12" spans="2:28" x14ac:dyDescent="0.25">
      <c r="B12" s="34">
        <v>46062</v>
      </c>
      <c r="C12" s="1">
        <v>4150</v>
      </c>
      <c r="D12" s="2"/>
      <c r="E12" s="35">
        <v>25.5</v>
      </c>
      <c r="F12" s="36">
        <f t="shared" si="0"/>
        <v>105825</v>
      </c>
      <c r="G12" s="41">
        <v>46056</v>
      </c>
      <c r="H12" s="42" t="s">
        <v>156</v>
      </c>
      <c r="I12" s="5"/>
      <c r="J12" s="43">
        <v>-77405</v>
      </c>
      <c r="L12" s="89">
        <v>46083</v>
      </c>
      <c r="M12" s="39" t="s">
        <v>150</v>
      </c>
      <c r="N12" s="82">
        <v>500000</v>
      </c>
    </row>
    <row r="13" spans="2:28" x14ac:dyDescent="0.25">
      <c r="B13" s="34">
        <v>46063</v>
      </c>
      <c r="C13" s="1">
        <v>4325</v>
      </c>
      <c r="D13" s="2"/>
      <c r="E13" s="35">
        <v>25.5</v>
      </c>
      <c r="F13" s="198">
        <f t="shared" si="0"/>
        <v>110287.5</v>
      </c>
      <c r="G13" s="41"/>
      <c r="H13" s="42"/>
      <c r="I13" s="5"/>
      <c r="J13" s="43"/>
      <c r="L13" s="89">
        <v>46085</v>
      </c>
      <c r="M13" s="39" t="s">
        <v>175</v>
      </c>
      <c r="N13" s="82">
        <v>400000</v>
      </c>
      <c r="U13" s="241" t="s">
        <v>203</v>
      </c>
      <c r="V13" s="241"/>
    </row>
    <row r="14" spans="2:28" x14ac:dyDescent="0.25">
      <c r="B14" s="34">
        <v>46064</v>
      </c>
      <c r="C14" s="1">
        <v>4244</v>
      </c>
      <c r="D14" s="2"/>
      <c r="E14" s="35">
        <v>25.5</v>
      </c>
      <c r="F14" s="198">
        <f t="shared" si="0"/>
        <v>108222</v>
      </c>
      <c r="G14" s="41"/>
      <c r="H14" s="42"/>
      <c r="I14" s="5"/>
      <c r="J14" s="43"/>
      <c r="L14" s="89">
        <v>46091</v>
      </c>
      <c r="M14" s="39" t="s">
        <v>144</v>
      </c>
      <c r="N14" s="82">
        <v>100000</v>
      </c>
      <c r="U14" s="5" t="s">
        <v>189</v>
      </c>
      <c r="V14" s="200">
        <v>11986</v>
      </c>
    </row>
    <row r="15" spans="2:28" x14ac:dyDescent="0.25">
      <c r="B15" s="34">
        <v>46065</v>
      </c>
      <c r="C15" s="1">
        <v>4275</v>
      </c>
      <c r="D15" s="2"/>
      <c r="E15" s="35">
        <v>25.5</v>
      </c>
      <c r="F15" s="198">
        <f t="shared" si="0"/>
        <v>109012.5</v>
      </c>
      <c r="G15" s="41">
        <v>46073</v>
      </c>
      <c r="H15" s="42" t="s">
        <v>183</v>
      </c>
      <c r="I15" s="5"/>
      <c r="J15" s="43">
        <v>-210000</v>
      </c>
      <c r="L15" s="89">
        <v>46094</v>
      </c>
      <c r="M15" s="39" t="s">
        <v>176</v>
      </c>
      <c r="N15" s="82">
        <v>750000</v>
      </c>
      <c r="U15" s="5" t="s">
        <v>190</v>
      </c>
      <c r="V15" s="200">
        <v>17292</v>
      </c>
    </row>
    <row r="16" spans="2:28" x14ac:dyDescent="0.25">
      <c r="B16" s="34">
        <v>46066</v>
      </c>
      <c r="C16" s="1">
        <v>4172</v>
      </c>
      <c r="D16" s="2"/>
      <c r="E16" s="35">
        <v>25.5</v>
      </c>
      <c r="F16" s="198">
        <f t="shared" si="0"/>
        <v>106386</v>
      </c>
      <c r="G16" s="41">
        <v>46074</v>
      </c>
      <c r="H16" s="42" t="s">
        <v>186</v>
      </c>
      <c r="I16" s="5"/>
      <c r="J16" s="43">
        <v>202167</v>
      </c>
      <c r="L16" s="5" t="s">
        <v>177</v>
      </c>
      <c r="M16" s="200">
        <v>596500</v>
      </c>
      <c r="N16" s="6"/>
      <c r="O16" s="85"/>
      <c r="U16" s="5" t="s">
        <v>191</v>
      </c>
      <c r="V16" s="200">
        <v>11200</v>
      </c>
    </row>
    <row r="17" spans="2:22" x14ac:dyDescent="0.25">
      <c r="B17" s="34">
        <v>46067</v>
      </c>
      <c r="C17" s="1">
        <v>4062</v>
      </c>
      <c r="D17" s="2"/>
      <c r="E17" s="35">
        <v>25.5</v>
      </c>
      <c r="F17" s="198">
        <f t="shared" si="0"/>
        <v>103581</v>
      </c>
      <c r="G17" s="41">
        <v>46074</v>
      </c>
      <c r="H17" s="42" t="s">
        <v>85</v>
      </c>
      <c r="I17" s="5"/>
      <c r="J17" s="43">
        <v>7833</v>
      </c>
      <c r="L17" s="5" t="s">
        <v>178</v>
      </c>
      <c r="M17" s="200">
        <v>500000</v>
      </c>
      <c r="N17" s="5"/>
      <c r="O17" s="85"/>
      <c r="U17" s="5" t="s">
        <v>192</v>
      </c>
      <c r="V17" s="200">
        <v>8107</v>
      </c>
    </row>
    <row r="18" spans="2:22" x14ac:dyDescent="0.25">
      <c r="B18" s="34">
        <v>46068</v>
      </c>
      <c r="C18" s="1">
        <v>4202</v>
      </c>
      <c r="D18" s="2"/>
      <c r="E18" s="35">
        <v>25.5</v>
      </c>
      <c r="F18" s="198">
        <f t="shared" si="0"/>
        <v>107151</v>
      </c>
      <c r="G18" s="41"/>
      <c r="H18" s="42"/>
      <c r="I18" s="5"/>
      <c r="J18" s="43"/>
      <c r="L18" s="5" t="s">
        <v>179</v>
      </c>
      <c r="M18" s="200">
        <v>500000</v>
      </c>
      <c r="N18" s="5"/>
      <c r="U18" s="5"/>
      <c r="V18" s="200"/>
    </row>
    <row r="19" spans="2:22" x14ac:dyDescent="0.25">
      <c r="B19" s="34">
        <v>46069</v>
      </c>
      <c r="C19" s="1">
        <v>4015</v>
      </c>
      <c r="D19" s="2"/>
      <c r="E19" s="35">
        <v>25.5</v>
      </c>
      <c r="F19" s="198">
        <f t="shared" si="0"/>
        <v>102382.5</v>
      </c>
      <c r="G19" s="41">
        <v>46099</v>
      </c>
      <c r="H19" s="42" t="s">
        <v>187</v>
      </c>
      <c r="I19" s="5"/>
      <c r="J19" s="43">
        <v>500000</v>
      </c>
      <c r="L19" s="5" t="s">
        <v>180</v>
      </c>
      <c r="M19" s="200">
        <v>500000</v>
      </c>
      <c r="N19" s="5"/>
      <c r="U19" s="242" t="s">
        <v>32</v>
      </c>
      <c r="V19" s="243">
        <f>SUM(V14:V18)</f>
        <v>48585</v>
      </c>
    </row>
    <row r="20" spans="2:22" x14ac:dyDescent="0.25">
      <c r="B20" s="34">
        <v>46070</v>
      </c>
      <c r="C20" s="1">
        <v>4151</v>
      </c>
      <c r="D20" s="2"/>
      <c r="E20" s="35">
        <v>25.5</v>
      </c>
      <c r="F20" s="198">
        <f t="shared" si="0"/>
        <v>105850.5</v>
      </c>
      <c r="G20" s="41"/>
      <c r="H20" s="42"/>
      <c r="I20" s="5"/>
      <c r="J20" s="43"/>
      <c r="L20" s="5" t="s">
        <v>57</v>
      </c>
      <c r="M20" s="200">
        <v>500000</v>
      </c>
      <c r="N20" s="5"/>
      <c r="U20" s="39"/>
      <c r="V20" s="244">
        <v>0.75</v>
      </c>
    </row>
    <row r="21" spans="2:22" x14ac:dyDescent="0.25">
      <c r="B21" s="34">
        <v>46071</v>
      </c>
      <c r="C21" s="1">
        <v>4036</v>
      </c>
      <c r="D21" s="2"/>
      <c r="E21" s="35">
        <v>25.5</v>
      </c>
      <c r="F21" s="198">
        <f t="shared" si="0"/>
        <v>102918</v>
      </c>
      <c r="G21" s="41"/>
      <c r="H21" s="42"/>
      <c r="I21" s="5"/>
      <c r="J21" s="43"/>
      <c r="L21" s="5" t="s">
        <v>58</v>
      </c>
      <c r="M21" s="200">
        <v>500000</v>
      </c>
      <c r="N21" s="5"/>
      <c r="U21" s="39"/>
      <c r="V21" s="243">
        <f>+V19*V20</f>
        <v>36438.75</v>
      </c>
    </row>
    <row r="22" spans="2:22" x14ac:dyDescent="0.25">
      <c r="B22" s="34">
        <v>46072</v>
      </c>
      <c r="C22" s="1">
        <v>4207</v>
      </c>
      <c r="D22" s="2"/>
      <c r="E22" s="35">
        <v>25.5</v>
      </c>
      <c r="F22" s="198">
        <f t="shared" si="0"/>
        <v>107278.5</v>
      </c>
      <c r="G22" s="41">
        <v>46106</v>
      </c>
      <c r="H22" s="42" t="s">
        <v>171</v>
      </c>
      <c r="I22" s="5"/>
      <c r="J22" s="43">
        <v>500000</v>
      </c>
      <c r="L22" s="5" t="s">
        <v>59</v>
      </c>
      <c r="M22" s="200">
        <v>500000</v>
      </c>
      <c r="N22" s="5"/>
    </row>
    <row r="23" spans="2:22" x14ac:dyDescent="0.25">
      <c r="B23" s="34">
        <v>46073</v>
      </c>
      <c r="C23" s="1">
        <v>4210</v>
      </c>
      <c r="D23" s="2"/>
      <c r="E23" s="35">
        <v>25.5</v>
      </c>
      <c r="F23" s="198">
        <f t="shared" si="0"/>
        <v>107355</v>
      </c>
      <c r="G23" s="41">
        <v>46106</v>
      </c>
      <c r="H23" s="42" t="s">
        <v>188</v>
      </c>
      <c r="I23" s="5"/>
      <c r="J23" s="43">
        <v>-400000</v>
      </c>
      <c r="L23" s="5" t="s">
        <v>60</v>
      </c>
      <c r="M23" s="200">
        <v>500000</v>
      </c>
      <c r="N23" s="5"/>
    </row>
    <row r="24" spans="2:22" x14ac:dyDescent="0.25">
      <c r="B24" s="34">
        <v>46074</v>
      </c>
      <c r="C24" s="1">
        <v>4187</v>
      </c>
      <c r="D24" s="2"/>
      <c r="E24" s="35">
        <v>25.5</v>
      </c>
      <c r="F24" s="198">
        <f t="shared" si="0"/>
        <v>106768.5</v>
      </c>
      <c r="G24" s="41"/>
      <c r="H24" s="42"/>
      <c r="I24" s="5"/>
      <c r="J24" s="43"/>
      <c r="L24" s="5" t="s">
        <v>61</v>
      </c>
      <c r="M24" s="200">
        <v>500000</v>
      </c>
      <c r="N24" s="5"/>
    </row>
    <row r="25" spans="2:22" x14ac:dyDescent="0.25">
      <c r="B25" s="34">
        <v>46075</v>
      </c>
      <c r="C25" s="1">
        <v>4305</v>
      </c>
      <c r="D25" s="2"/>
      <c r="E25" s="35">
        <v>25.5</v>
      </c>
      <c r="F25" s="198">
        <f t="shared" si="0"/>
        <v>109777.5</v>
      </c>
      <c r="G25" s="41"/>
      <c r="H25" s="42"/>
      <c r="I25" s="5"/>
      <c r="J25" s="43"/>
    </row>
    <row r="26" spans="2:22" x14ac:dyDescent="0.25">
      <c r="B26" s="34">
        <v>46076</v>
      </c>
      <c r="C26" s="1">
        <v>4384</v>
      </c>
      <c r="D26" s="2"/>
      <c r="E26" s="35">
        <v>25.5</v>
      </c>
      <c r="F26" s="198">
        <f t="shared" si="0"/>
        <v>111792</v>
      </c>
      <c r="G26" s="41">
        <v>46112</v>
      </c>
      <c r="H26" s="42" t="s">
        <v>144</v>
      </c>
      <c r="I26" s="5"/>
      <c r="J26" s="43">
        <v>1000000</v>
      </c>
      <c r="M26" s="4"/>
    </row>
    <row r="27" spans="2:22" x14ac:dyDescent="0.25">
      <c r="B27" s="34">
        <v>46077</v>
      </c>
      <c r="C27" s="1">
        <v>4336</v>
      </c>
      <c r="D27" s="2"/>
      <c r="E27" s="35">
        <v>25.5</v>
      </c>
      <c r="F27" s="198">
        <f t="shared" si="0"/>
        <v>110568</v>
      </c>
      <c r="G27" s="41"/>
      <c r="H27" s="42"/>
      <c r="I27" s="5"/>
      <c r="J27" s="43"/>
      <c r="M27" s="7"/>
    </row>
    <row r="28" spans="2:22" x14ac:dyDescent="0.25">
      <c r="B28" s="34">
        <v>46078</v>
      </c>
      <c r="C28" s="1">
        <v>4391</v>
      </c>
      <c r="D28" s="2"/>
      <c r="E28" s="35">
        <v>25.5</v>
      </c>
      <c r="F28" s="198">
        <f t="shared" si="0"/>
        <v>111970.5</v>
      </c>
      <c r="G28" s="41">
        <v>46113</v>
      </c>
      <c r="H28" s="42" t="s">
        <v>150</v>
      </c>
      <c r="I28" s="5"/>
      <c r="J28" s="43">
        <v>580000</v>
      </c>
    </row>
    <row r="29" spans="2:22" x14ac:dyDescent="0.25">
      <c r="B29" s="34">
        <v>46079</v>
      </c>
      <c r="C29" s="1">
        <v>4289</v>
      </c>
      <c r="D29" s="2"/>
      <c r="E29" s="35">
        <v>25.5</v>
      </c>
      <c r="F29" s="198">
        <f t="shared" si="0"/>
        <v>109369.5</v>
      </c>
      <c r="G29" s="41">
        <v>46119</v>
      </c>
      <c r="H29" s="42" t="s">
        <v>144</v>
      </c>
      <c r="I29" s="5"/>
      <c r="J29" s="43">
        <v>412212.17</v>
      </c>
    </row>
    <row r="30" spans="2:22" x14ac:dyDescent="0.25">
      <c r="B30" s="34">
        <v>46080</v>
      </c>
      <c r="C30" s="1">
        <v>4187</v>
      </c>
      <c r="D30" s="2"/>
      <c r="E30" s="35">
        <v>25.5</v>
      </c>
      <c r="F30" s="198">
        <f t="shared" si="0"/>
        <v>106768.5</v>
      </c>
      <c r="G30" s="41"/>
      <c r="H30" s="42"/>
      <c r="I30" s="5"/>
      <c r="J30" s="43"/>
    </row>
    <row r="31" spans="2:22" x14ac:dyDescent="0.25">
      <c r="B31" s="34">
        <v>46081</v>
      </c>
      <c r="C31" s="1">
        <v>4220</v>
      </c>
      <c r="D31" s="2"/>
      <c r="E31" s="35">
        <v>25.5</v>
      </c>
      <c r="F31" s="198">
        <f t="shared" si="0"/>
        <v>107610</v>
      </c>
      <c r="G31" s="41"/>
      <c r="H31" s="42"/>
      <c r="I31" s="5"/>
      <c r="J31" s="43"/>
    </row>
    <row r="32" spans="2:22" x14ac:dyDescent="0.25">
      <c r="B32" s="34"/>
      <c r="C32" s="1"/>
      <c r="D32" s="2"/>
      <c r="E32" s="35"/>
      <c r="F32" s="198">
        <f t="shared" si="0"/>
        <v>0</v>
      </c>
      <c r="G32" s="41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1"/>
      <c r="H33" s="42"/>
      <c r="I33" s="5"/>
      <c r="J33" s="43"/>
    </row>
    <row r="34" spans="2:12" ht="15.75" thickBot="1" x14ac:dyDescent="0.3">
      <c r="B34" s="34"/>
      <c r="C34" s="8"/>
      <c r="D34" s="45"/>
      <c r="E34" s="35"/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117634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3019469.253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2999667</v>
      </c>
      <c r="L36" s="3">
        <f>J36+J37+J38-J5</f>
        <v>2948794.83</v>
      </c>
    </row>
    <row r="37" spans="2:12" x14ac:dyDescent="0.25">
      <c r="B37" s="59" t="s">
        <v>36</v>
      </c>
      <c r="C37" s="60">
        <f>C35</f>
        <v>117634</v>
      </c>
      <c r="D37" s="2">
        <f>D35/1.03</f>
        <v>0</v>
      </c>
      <c r="E37" s="35"/>
      <c r="F37" s="36">
        <f>SUM(F4:F36)</f>
        <v>2999667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-19802.253000000026</v>
      </c>
      <c r="L39" s="85"/>
    </row>
    <row r="40" spans="2:12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2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3" ht="15.75" thickBot="1" x14ac:dyDescent="0.3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3" ht="15.75" thickTop="1" x14ac:dyDescent="0.25">
      <c r="B50" s="13" t="s">
        <v>13</v>
      </c>
      <c r="C50" s="14"/>
      <c r="D50" s="15">
        <v>117634</v>
      </c>
      <c r="E50" s="16">
        <f>F50/D50</f>
        <v>0</v>
      </c>
      <c r="F50" s="15"/>
      <c r="G50" s="15"/>
      <c r="H50" s="15">
        <v>50872.17</v>
      </c>
      <c r="I50" s="15">
        <f>F50-H50</f>
        <v>-50872.17</v>
      </c>
      <c r="J50" s="3">
        <v>117634</v>
      </c>
      <c r="L50" s="201">
        <v>50872.17</v>
      </c>
      <c r="M50" s="201">
        <v>2831160.83</v>
      </c>
    </row>
    <row r="51" spans="2:13" x14ac:dyDescent="0.25">
      <c r="B51" s="21"/>
      <c r="I51" s="4"/>
    </row>
    <row r="52" spans="2:13" x14ac:dyDescent="0.25">
      <c r="B52" s="21"/>
      <c r="I52" s="4"/>
    </row>
    <row r="53" spans="2:13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13" x14ac:dyDescent="0.25">
      <c r="B54" s="21"/>
      <c r="C54" s="24"/>
    </row>
    <row r="55" spans="2:13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3" x14ac:dyDescent="0.25">
      <c r="B56" s="21"/>
      <c r="C56" s="24"/>
      <c r="D56" s="15">
        <f>C37-D50</f>
        <v>0</v>
      </c>
      <c r="E56" s="16" t="e">
        <f>F56/D56</f>
        <v>#DIV/0!</v>
      </c>
      <c r="F56" s="15">
        <f>F53+F50+F47</f>
        <v>0</v>
      </c>
    </row>
    <row r="58" spans="2:13" x14ac:dyDescent="0.25">
      <c r="D58" s="7">
        <f>C36-D56</f>
        <v>0</v>
      </c>
      <c r="F58" s="7">
        <f>E36-F56</f>
        <v>0</v>
      </c>
    </row>
  </sheetData>
  <mergeCells count="9">
    <mergeCell ref="U13:V13"/>
    <mergeCell ref="L2:N2"/>
    <mergeCell ref="B41:J41"/>
    <mergeCell ref="B2:J2"/>
    <mergeCell ref="H35:I35"/>
    <mergeCell ref="H36:I36"/>
    <mergeCell ref="B39:C39"/>
    <mergeCell ref="H39:I39"/>
    <mergeCell ref="B40:J40"/>
  </mergeCells>
  <phoneticPr fontId="5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6CFDB-9AF4-4013-945A-98C988F3D081}">
  <sheetPr>
    <pageSetUpPr fitToPage="1"/>
  </sheetPr>
  <dimension ref="B1:AC58"/>
  <sheetViews>
    <sheetView tabSelected="1" zoomScale="85" zoomScaleNormal="85" workbookViewId="0">
      <selection activeCell="R29" sqref="R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25.140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">
        <f>SUM(N3:N24)</f>
        <v>4000000</v>
      </c>
    </row>
    <row r="2" spans="2:29" ht="26.25" thickBot="1" x14ac:dyDescent="0.3">
      <c r="B2" s="234" t="s">
        <v>42</v>
      </c>
      <c r="C2" s="235"/>
      <c r="D2" s="235"/>
      <c r="E2" s="235"/>
      <c r="F2" s="235"/>
      <c r="G2" s="235"/>
      <c r="H2" s="235"/>
      <c r="I2" s="235"/>
      <c r="J2" s="236"/>
      <c r="L2" s="237" t="s">
        <v>181</v>
      </c>
      <c r="M2" s="237"/>
      <c r="N2" s="23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89">
        <v>46056</v>
      </c>
      <c r="M3" s="39" t="s">
        <v>150</v>
      </c>
      <c r="N3" s="82">
        <v>800000</v>
      </c>
    </row>
    <row r="4" spans="2:29" x14ac:dyDescent="0.25">
      <c r="B4" s="34">
        <v>46082</v>
      </c>
      <c r="C4" s="1">
        <v>4354</v>
      </c>
      <c r="D4" s="2"/>
      <c r="E4" s="35">
        <v>25.5</v>
      </c>
      <c r="F4" s="36">
        <f>E4*C4</f>
        <v>111027</v>
      </c>
      <c r="G4" s="37"/>
      <c r="H4" s="38" t="s">
        <v>4</v>
      </c>
      <c r="I4" s="39"/>
      <c r="J4" s="40">
        <f>'ŞUBAT 2026'!J39*-1</f>
        <v>19802.253000000026</v>
      </c>
      <c r="L4" s="89">
        <v>46067</v>
      </c>
      <c r="M4" s="39" t="s">
        <v>150</v>
      </c>
      <c r="N4" s="82">
        <v>100000</v>
      </c>
    </row>
    <row r="5" spans="2:29" x14ac:dyDescent="0.25">
      <c r="B5" s="34">
        <v>46083</v>
      </c>
      <c r="C5" s="1">
        <v>4161</v>
      </c>
      <c r="D5" s="2"/>
      <c r="E5" s="35">
        <v>25.5</v>
      </c>
      <c r="F5" s="36">
        <f t="shared" ref="F5:F34" si="0">E5*C5</f>
        <v>106105.5</v>
      </c>
      <c r="G5" s="9" t="s">
        <v>5</v>
      </c>
      <c r="H5" s="38"/>
      <c r="I5" s="39"/>
      <c r="J5" s="40">
        <v>59881.81</v>
      </c>
      <c r="L5" s="89">
        <v>46067</v>
      </c>
      <c r="M5" s="39" t="s">
        <v>150</v>
      </c>
      <c r="N5" s="82">
        <v>100000</v>
      </c>
    </row>
    <row r="6" spans="2:29" x14ac:dyDescent="0.25">
      <c r="B6" s="34">
        <v>46084</v>
      </c>
      <c r="C6" s="1">
        <v>4280</v>
      </c>
      <c r="D6" s="2"/>
      <c r="E6" s="35">
        <v>25.5</v>
      </c>
      <c r="F6" s="36">
        <f t="shared" si="0"/>
        <v>109140</v>
      </c>
      <c r="G6" s="37" t="s">
        <v>40</v>
      </c>
      <c r="H6" s="38"/>
      <c r="I6" s="39"/>
      <c r="J6" s="40"/>
      <c r="L6" s="89">
        <v>46070</v>
      </c>
      <c r="M6" s="39" t="s">
        <v>171</v>
      </c>
      <c r="N6" s="82">
        <v>100000</v>
      </c>
    </row>
    <row r="7" spans="2:29" x14ac:dyDescent="0.25">
      <c r="B7" s="34">
        <v>46085</v>
      </c>
      <c r="C7" s="1">
        <v>4223</v>
      </c>
      <c r="D7" s="2"/>
      <c r="E7" s="35">
        <v>25.5</v>
      </c>
      <c r="F7" s="36">
        <f t="shared" si="0"/>
        <v>107686.5</v>
      </c>
      <c r="G7" s="37" t="s">
        <v>41</v>
      </c>
      <c r="H7" s="38"/>
      <c r="I7" s="39"/>
      <c r="J7" s="40"/>
      <c r="L7" s="89">
        <v>46070</v>
      </c>
      <c r="M7" s="39" t="s">
        <v>150</v>
      </c>
      <c r="N7" s="82">
        <v>100000</v>
      </c>
    </row>
    <row r="8" spans="2:29" x14ac:dyDescent="0.25">
      <c r="B8" s="34">
        <v>46086</v>
      </c>
      <c r="C8" s="1">
        <v>4233</v>
      </c>
      <c r="D8" s="2"/>
      <c r="E8" s="35">
        <v>25.5</v>
      </c>
      <c r="F8" s="36">
        <f t="shared" si="0"/>
        <v>107941.5</v>
      </c>
      <c r="G8" s="41"/>
      <c r="H8" s="42"/>
      <c r="I8" s="5"/>
      <c r="J8" s="43"/>
      <c r="L8" s="89">
        <v>46070</v>
      </c>
      <c r="M8" s="39" t="s">
        <v>172</v>
      </c>
      <c r="N8" s="82">
        <v>400000</v>
      </c>
    </row>
    <row r="9" spans="2:29" x14ac:dyDescent="0.25">
      <c r="B9" s="34">
        <v>46087</v>
      </c>
      <c r="C9" s="1">
        <v>4357</v>
      </c>
      <c r="D9" s="2"/>
      <c r="E9" s="35">
        <v>25.5</v>
      </c>
      <c r="F9" s="36">
        <f t="shared" si="0"/>
        <v>111103.5</v>
      </c>
      <c r="G9" s="41" t="s">
        <v>193</v>
      </c>
      <c r="H9" s="42"/>
      <c r="I9" s="5"/>
      <c r="J9" s="43">
        <v>6595.2</v>
      </c>
      <c r="L9" s="89">
        <v>46126</v>
      </c>
      <c r="M9" s="39" t="s">
        <v>173</v>
      </c>
      <c r="N9" s="82">
        <v>72500</v>
      </c>
    </row>
    <row r="10" spans="2:29" x14ac:dyDescent="0.25">
      <c r="B10" s="34">
        <v>46088</v>
      </c>
      <c r="C10" s="1">
        <v>4286</v>
      </c>
      <c r="D10" s="2"/>
      <c r="E10" s="35">
        <v>25.5</v>
      </c>
      <c r="F10" s="36">
        <f t="shared" si="0"/>
        <v>109293</v>
      </c>
      <c r="G10" s="41"/>
      <c r="H10" s="42"/>
      <c r="I10" s="5"/>
      <c r="J10" s="43"/>
      <c r="L10" s="89">
        <v>46142</v>
      </c>
      <c r="M10" s="39" t="s">
        <v>174</v>
      </c>
      <c r="N10" s="82">
        <v>174000</v>
      </c>
    </row>
    <row r="11" spans="2:29" x14ac:dyDescent="0.25">
      <c r="B11" s="34">
        <v>46089</v>
      </c>
      <c r="C11" s="1">
        <v>4163</v>
      </c>
      <c r="D11" s="2"/>
      <c r="E11" s="35">
        <v>25.5</v>
      </c>
      <c r="F11" s="36">
        <f t="shared" si="0"/>
        <v>106156.5</v>
      </c>
      <c r="G11" s="203" t="s">
        <v>182</v>
      </c>
      <c r="H11" s="204"/>
      <c r="I11" s="14"/>
      <c r="J11" s="205">
        <v>596500</v>
      </c>
      <c r="L11" s="89">
        <v>46077</v>
      </c>
      <c r="M11" s="39" t="s">
        <v>150</v>
      </c>
      <c r="N11" s="82">
        <v>1000000</v>
      </c>
    </row>
    <row r="12" spans="2:29" x14ac:dyDescent="0.25">
      <c r="B12" s="34">
        <v>46090</v>
      </c>
      <c r="C12" s="1">
        <v>4232</v>
      </c>
      <c r="D12" s="2"/>
      <c r="E12" s="35">
        <v>25.5</v>
      </c>
      <c r="F12" s="36">
        <f t="shared" si="0"/>
        <v>107916</v>
      </c>
      <c r="G12" s="41"/>
      <c r="H12" s="42"/>
      <c r="I12" s="5"/>
      <c r="J12" s="43"/>
      <c r="L12" s="89">
        <v>46083</v>
      </c>
      <c r="M12" s="39" t="s">
        <v>150</v>
      </c>
      <c r="N12" s="82">
        <v>500000</v>
      </c>
    </row>
    <row r="13" spans="2:29" x14ac:dyDescent="0.25">
      <c r="B13" s="34">
        <v>46091</v>
      </c>
      <c r="C13" s="1">
        <v>4194</v>
      </c>
      <c r="D13" s="2"/>
      <c r="E13" s="35">
        <v>25.5</v>
      </c>
      <c r="F13" s="36">
        <f t="shared" si="0"/>
        <v>106947</v>
      </c>
      <c r="G13" s="202">
        <v>46098</v>
      </c>
      <c r="H13" s="38" t="s">
        <v>183</v>
      </c>
      <c r="I13" s="39"/>
      <c r="J13" s="40">
        <v>-200000</v>
      </c>
      <c r="L13" s="89">
        <v>46085</v>
      </c>
      <c r="M13" s="39" t="s">
        <v>175</v>
      </c>
      <c r="N13" s="82">
        <v>400000</v>
      </c>
    </row>
    <row r="14" spans="2:29" x14ac:dyDescent="0.25">
      <c r="B14" s="34">
        <v>46092</v>
      </c>
      <c r="C14" s="1">
        <v>4236</v>
      </c>
      <c r="D14" s="2"/>
      <c r="E14" s="35">
        <v>25.5</v>
      </c>
      <c r="F14" s="36">
        <f t="shared" si="0"/>
        <v>108018</v>
      </c>
      <c r="G14" s="202">
        <v>46098</v>
      </c>
      <c r="H14" s="38" t="s">
        <v>150</v>
      </c>
      <c r="I14" s="39"/>
      <c r="J14" s="40">
        <v>192540</v>
      </c>
      <c r="L14" s="89">
        <v>46091</v>
      </c>
      <c r="M14" s="39" t="s">
        <v>144</v>
      </c>
      <c r="N14" s="82">
        <v>100000</v>
      </c>
    </row>
    <row r="15" spans="2:29" x14ac:dyDescent="0.25">
      <c r="B15" s="34">
        <v>46093</v>
      </c>
      <c r="C15" s="1">
        <v>4335</v>
      </c>
      <c r="D15" s="2"/>
      <c r="E15" s="35">
        <v>25.5</v>
      </c>
      <c r="F15" s="36">
        <f t="shared" si="0"/>
        <v>110542.5</v>
      </c>
      <c r="G15" s="202">
        <v>46098</v>
      </c>
      <c r="H15" s="38" t="s">
        <v>184</v>
      </c>
      <c r="I15" s="39"/>
      <c r="J15" s="40">
        <v>7460</v>
      </c>
      <c r="L15" s="89">
        <v>46094</v>
      </c>
      <c r="M15" s="39" t="s">
        <v>176</v>
      </c>
      <c r="N15" s="82">
        <v>750000</v>
      </c>
    </row>
    <row r="16" spans="2:29" x14ac:dyDescent="0.25">
      <c r="B16" s="34">
        <v>46094</v>
      </c>
      <c r="C16" s="1">
        <v>4318</v>
      </c>
      <c r="D16" s="2"/>
      <c r="E16" s="35">
        <v>25.5</v>
      </c>
      <c r="F16" s="36">
        <f t="shared" si="0"/>
        <v>110109</v>
      </c>
      <c r="G16" s="44"/>
      <c r="H16" s="42"/>
      <c r="I16" s="5"/>
      <c r="J16" s="43"/>
      <c r="L16" s="14" t="s">
        <v>185</v>
      </c>
      <c r="M16" s="206"/>
      <c r="N16" s="70">
        <v>-596500</v>
      </c>
    </row>
    <row r="17" spans="2:15" x14ac:dyDescent="0.25">
      <c r="B17" s="34">
        <v>46095</v>
      </c>
      <c r="C17" s="1">
        <v>4329</v>
      </c>
      <c r="D17" s="2"/>
      <c r="E17" s="35">
        <v>25.5</v>
      </c>
      <c r="F17" s="36">
        <f t="shared" si="0"/>
        <v>110389.5</v>
      </c>
      <c r="G17" s="41"/>
      <c r="H17" s="42"/>
      <c r="I17" s="5"/>
      <c r="J17" s="43"/>
      <c r="L17" s="5" t="s">
        <v>178</v>
      </c>
      <c r="M17" s="200">
        <v>500000</v>
      </c>
      <c r="N17" s="5"/>
    </row>
    <row r="18" spans="2:15" x14ac:dyDescent="0.25">
      <c r="B18" s="34">
        <v>46096</v>
      </c>
      <c r="C18" s="1">
        <v>4385</v>
      </c>
      <c r="D18" s="2"/>
      <c r="E18" s="35">
        <v>25.5</v>
      </c>
      <c r="F18" s="36">
        <f t="shared" si="0"/>
        <v>111817.5</v>
      </c>
      <c r="G18" s="41">
        <v>46126</v>
      </c>
      <c r="H18" s="42" t="s">
        <v>150</v>
      </c>
      <c r="I18" s="5"/>
      <c r="J18" s="43">
        <v>500000</v>
      </c>
      <c r="L18" s="5" t="s">
        <v>179</v>
      </c>
      <c r="M18" s="200">
        <v>500000</v>
      </c>
      <c r="N18" s="5"/>
    </row>
    <row r="19" spans="2:15" x14ac:dyDescent="0.25">
      <c r="B19" s="34">
        <v>46097</v>
      </c>
      <c r="C19" s="1">
        <v>4310</v>
      </c>
      <c r="D19" s="2"/>
      <c r="E19" s="35">
        <v>25.5</v>
      </c>
      <c r="F19" s="36">
        <f t="shared" si="0"/>
        <v>109905</v>
      </c>
      <c r="G19" s="41"/>
      <c r="H19" s="42"/>
      <c r="I19" s="5"/>
      <c r="J19" s="43"/>
      <c r="L19" s="5" t="s">
        <v>180</v>
      </c>
      <c r="M19" s="200">
        <v>500000</v>
      </c>
      <c r="N19" s="5"/>
    </row>
    <row r="20" spans="2:15" x14ac:dyDescent="0.25">
      <c r="B20" s="34">
        <v>46098</v>
      </c>
      <c r="C20" s="1">
        <v>4267</v>
      </c>
      <c r="D20" s="2"/>
      <c r="E20" s="35">
        <v>25.5</v>
      </c>
      <c r="F20" s="36">
        <f t="shared" si="0"/>
        <v>108808.5</v>
      </c>
      <c r="G20" s="41" t="s">
        <v>197</v>
      </c>
      <c r="H20" s="42"/>
      <c r="I20" s="5"/>
      <c r="J20" s="43">
        <v>-30835</v>
      </c>
      <c r="L20" s="5" t="s">
        <v>57</v>
      </c>
      <c r="M20" s="200">
        <v>500000</v>
      </c>
      <c r="N20" s="5"/>
    </row>
    <row r="21" spans="2:15" x14ac:dyDescent="0.25">
      <c r="B21" s="34">
        <v>46099</v>
      </c>
      <c r="C21" s="1">
        <v>4534</v>
      </c>
      <c r="D21" s="2"/>
      <c r="E21" s="35">
        <v>25.5</v>
      </c>
      <c r="F21" s="36">
        <f t="shared" si="0"/>
        <v>115617</v>
      </c>
      <c r="G21" s="41"/>
      <c r="H21" s="42"/>
      <c r="I21" s="5"/>
      <c r="J21" s="43"/>
      <c r="L21" s="5" t="s">
        <v>58</v>
      </c>
      <c r="M21" s="200">
        <v>500000</v>
      </c>
      <c r="N21" s="5"/>
    </row>
    <row r="22" spans="2:15" x14ac:dyDescent="0.25">
      <c r="B22" s="34">
        <v>46100</v>
      </c>
      <c r="C22" s="1">
        <v>4338</v>
      </c>
      <c r="D22" s="2"/>
      <c r="E22" s="35">
        <v>25.5</v>
      </c>
      <c r="F22" s="36">
        <f t="shared" si="0"/>
        <v>110619</v>
      </c>
      <c r="G22" s="41">
        <v>46134</v>
      </c>
      <c r="H22" s="42" t="s">
        <v>198</v>
      </c>
      <c r="I22" s="5"/>
      <c r="J22" s="43">
        <v>500000</v>
      </c>
      <c r="L22" s="5" t="s">
        <v>59</v>
      </c>
      <c r="M22" s="200">
        <v>500000</v>
      </c>
      <c r="N22" s="5"/>
    </row>
    <row r="23" spans="2:15" x14ac:dyDescent="0.25">
      <c r="B23" s="34">
        <v>46101</v>
      </c>
      <c r="C23" s="1">
        <v>4264</v>
      </c>
      <c r="D23" s="2"/>
      <c r="E23" s="35">
        <v>25.5</v>
      </c>
      <c r="F23" s="36">
        <f t="shared" si="0"/>
        <v>108732</v>
      </c>
      <c r="G23" s="44"/>
      <c r="H23" s="42"/>
      <c r="I23" s="5"/>
      <c r="J23" s="43"/>
      <c r="L23" s="5" t="s">
        <v>60</v>
      </c>
      <c r="M23" s="200">
        <v>500000</v>
      </c>
      <c r="N23" s="5"/>
    </row>
    <row r="24" spans="2:15" x14ac:dyDescent="0.25">
      <c r="B24" s="34">
        <v>46102</v>
      </c>
      <c r="C24" s="1">
        <v>4479</v>
      </c>
      <c r="D24" s="2"/>
      <c r="E24" s="35">
        <v>25.5</v>
      </c>
      <c r="F24" s="36">
        <f t="shared" si="0"/>
        <v>114214.5</v>
      </c>
      <c r="G24" s="41">
        <v>46140</v>
      </c>
      <c r="H24" s="42" t="s">
        <v>144</v>
      </c>
      <c r="I24" s="5"/>
      <c r="J24" s="43">
        <v>100000</v>
      </c>
      <c r="L24" s="5" t="s">
        <v>61</v>
      </c>
      <c r="M24" s="200">
        <v>500000</v>
      </c>
      <c r="N24" s="5"/>
    </row>
    <row r="25" spans="2:15" x14ac:dyDescent="0.25">
      <c r="B25" s="34">
        <v>46103</v>
      </c>
      <c r="C25" s="1">
        <v>4397</v>
      </c>
      <c r="D25" s="2"/>
      <c r="E25" s="35">
        <v>25.5</v>
      </c>
      <c r="F25" s="36">
        <f t="shared" si="0"/>
        <v>112123.5</v>
      </c>
      <c r="G25" s="41">
        <v>46142</v>
      </c>
      <c r="H25" s="5" t="s">
        <v>150</v>
      </c>
      <c r="I25" s="5"/>
      <c r="J25" s="43">
        <v>1000000</v>
      </c>
    </row>
    <row r="26" spans="2:15" x14ac:dyDescent="0.25">
      <c r="B26" s="34">
        <v>46104</v>
      </c>
      <c r="C26" s="1">
        <v>4428</v>
      </c>
      <c r="D26" s="2"/>
      <c r="E26" s="35">
        <v>25.5</v>
      </c>
      <c r="F26" s="36">
        <f t="shared" si="0"/>
        <v>112914</v>
      </c>
      <c r="G26" s="41">
        <v>46142</v>
      </c>
      <c r="H26" s="5" t="s">
        <v>150</v>
      </c>
      <c r="I26" s="5"/>
      <c r="J26" s="43">
        <v>200000</v>
      </c>
      <c r="M26" t="s">
        <v>189</v>
      </c>
      <c r="N26" s="4">
        <v>17245</v>
      </c>
    </row>
    <row r="27" spans="2:15" x14ac:dyDescent="0.25">
      <c r="B27" s="34">
        <v>46105</v>
      </c>
      <c r="C27" s="1">
        <v>4388</v>
      </c>
      <c r="D27" s="2"/>
      <c r="E27" s="35">
        <v>25.5</v>
      </c>
      <c r="F27" s="36">
        <f t="shared" si="0"/>
        <v>111894</v>
      </c>
      <c r="G27" s="41">
        <v>46142</v>
      </c>
      <c r="H27" s="5" t="s">
        <v>144</v>
      </c>
      <c r="I27" s="5"/>
      <c r="J27" s="43">
        <v>300000</v>
      </c>
      <c r="M27" t="s">
        <v>190</v>
      </c>
      <c r="N27" s="4">
        <v>18227</v>
      </c>
    </row>
    <row r="28" spans="2:15" x14ac:dyDescent="0.25">
      <c r="B28" s="34">
        <v>46106</v>
      </c>
      <c r="C28" s="1">
        <v>4496</v>
      </c>
      <c r="D28" s="2"/>
      <c r="E28" s="35">
        <v>25.5</v>
      </c>
      <c r="F28" s="36">
        <f t="shared" si="0"/>
        <v>114648</v>
      </c>
      <c r="G28" s="41">
        <v>46146</v>
      </c>
      <c r="H28" s="5" t="s">
        <v>144</v>
      </c>
      <c r="I28" s="5"/>
      <c r="J28" s="43">
        <v>100000</v>
      </c>
      <c r="M28" t="s">
        <v>169</v>
      </c>
      <c r="N28" s="4">
        <v>17298</v>
      </c>
    </row>
    <row r="29" spans="2:15" x14ac:dyDescent="0.25">
      <c r="B29" s="34">
        <v>46107</v>
      </c>
      <c r="C29" s="1">
        <v>4607</v>
      </c>
      <c r="D29" s="2"/>
      <c r="E29" s="35">
        <v>25.5</v>
      </c>
      <c r="F29" s="36">
        <f t="shared" si="0"/>
        <v>117478.5</v>
      </c>
      <c r="G29" s="41">
        <v>46148</v>
      </c>
      <c r="H29" s="42" t="s">
        <v>199</v>
      </c>
      <c r="I29" s="5"/>
      <c r="J29" s="43">
        <v>174516.49</v>
      </c>
      <c r="M29" t="s">
        <v>192</v>
      </c>
      <c r="N29" s="4">
        <v>8900</v>
      </c>
    </row>
    <row r="30" spans="2:15" x14ac:dyDescent="0.25">
      <c r="B30" s="34">
        <v>46108</v>
      </c>
      <c r="C30" s="1">
        <v>4735</v>
      </c>
      <c r="D30" s="2"/>
      <c r="E30" s="35">
        <v>25.5</v>
      </c>
      <c r="F30" s="36">
        <f t="shared" si="0"/>
        <v>120742.5</v>
      </c>
      <c r="G30" s="44"/>
      <c r="H30" s="42"/>
      <c r="I30" s="5"/>
      <c r="J30" s="43"/>
      <c r="N30" s="4"/>
    </row>
    <row r="31" spans="2:15" x14ac:dyDescent="0.25">
      <c r="B31" s="34">
        <v>46109</v>
      </c>
      <c r="C31" s="1">
        <v>4628</v>
      </c>
      <c r="D31" s="2"/>
      <c r="E31" s="35">
        <v>25.5</v>
      </c>
      <c r="F31" s="36">
        <f t="shared" si="0"/>
        <v>118014</v>
      </c>
      <c r="G31" s="44"/>
      <c r="H31" s="42"/>
      <c r="I31" s="5"/>
      <c r="J31" s="43"/>
      <c r="M31" s="208" t="s">
        <v>32</v>
      </c>
      <c r="N31" s="209">
        <f>SUM(N26:N30)</f>
        <v>61670</v>
      </c>
    </row>
    <row r="32" spans="2:15" x14ac:dyDescent="0.25">
      <c r="B32" s="34">
        <v>46110</v>
      </c>
      <c r="C32" s="1">
        <v>4686</v>
      </c>
      <c r="D32" s="2"/>
      <c r="E32" s="35">
        <v>25.5</v>
      </c>
      <c r="F32" s="36">
        <f t="shared" si="0"/>
        <v>119493</v>
      </c>
      <c r="G32" s="44"/>
      <c r="H32" s="42"/>
      <c r="I32" s="5"/>
      <c r="J32" s="43"/>
      <c r="M32" s="132"/>
      <c r="N32" s="210">
        <v>0.5</v>
      </c>
      <c r="O32" t="s">
        <v>204</v>
      </c>
    </row>
    <row r="33" spans="2:14" x14ac:dyDescent="0.25">
      <c r="B33" s="34">
        <v>46111</v>
      </c>
      <c r="C33" s="1">
        <v>4691</v>
      </c>
      <c r="D33" s="2"/>
      <c r="E33" s="35">
        <v>25.5</v>
      </c>
      <c r="F33" s="36">
        <f t="shared" si="0"/>
        <v>119620.5</v>
      </c>
      <c r="G33" s="44"/>
      <c r="H33" s="42"/>
      <c r="I33" s="5"/>
      <c r="J33" s="43"/>
      <c r="M33" s="132"/>
      <c r="N33" s="209">
        <f>+N31*N32</f>
        <v>30835</v>
      </c>
    </row>
    <row r="34" spans="2:14" ht="15.75" thickBot="1" x14ac:dyDescent="0.3">
      <c r="B34" s="34">
        <v>46112</v>
      </c>
      <c r="C34" s="8">
        <v>4925</v>
      </c>
      <c r="D34" s="45"/>
      <c r="E34" s="35">
        <v>25.5</v>
      </c>
      <c r="F34" s="47">
        <f t="shared" si="0"/>
        <v>125587.5</v>
      </c>
      <c r="G34" s="48"/>
      <c r="H34" s="49"/>
      <c r="I34" s="50"/>
      <c r="J34" s="51"/>
    </row>
    <row r="35" spans="2:14" x14ac:dyDescent="0.25">
      <c r="B35" s="52" t="s">
        <v>32</v>
      </c>
      <c r="C35" s="53">
        <f>SUM(C4:C34)</f>
        <v>136259</v>
      </c>
      <c r="D35" s="54">
        <f>SUM(D4:D34)</f>
        <v>0</v>
      </c>
      <c r="E35" s="55"/>
      <c r="F35" s="56" t="s">
        <v>2</v>
      </c>
      <c r="G35" s="57"/>
      <c r="H35" s="229" t="s">
        <v>33</v>
      </c>
      <c r="I35" s="229"/>
      <c r="J35" s="58">
        <f>SUM(J4:J34)</f>
        <v>3526460.7530000005</v>
      </c>
    </row>
    <row r="36" spans="2:14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230" t="s">
        <v>35</v>
      </c>
      <c r="I36" s="230"/>
      <c r="J36" s="43">
        <f>F36+F37</f>
        <v>3474604.5</v>
      </c>
      <c r="L36" s="3">
        <f>J36+J37+J38-J5</f>
        <v>3414722.69</v>
      </c>
    </row>
    <row r="37" spans="2:14" x14ac:dyDescent="0.25">
      <c r="B37" s="59" t="s">
        <v>36</v>
      </c>
      <c r="C37" s="60">
        <f>C35</f>
        <v>136259</v>
      </c>
      <c r="D37" s="2">
        <f>D35/1.03</f>
        <v>0</v>
      </c>
      <c r="E37" s="35"/>
      <c r="F37" s="36">
        <f>SUM(F4:F36)</f>
        <v>3474604.5</v>
      </c>
      <c r="G37" s="42"/>
      <c r="H37" s="39" t="s">
        <v>39</v>
      </c>
      <c r="I37" s="39"/>
      <c r="J37" s="40"/>
    </row>
    <row r="38" spans="2:14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31" t="s">
        <v>37</v>
      </c>
      <c r="C39" s="232"/>
      <c r="D39" s="61"/>
      <c r="E39" s="62"/>
      <c r="F39" s="63"/>
      <c r="G39" s="64"/>
      <c r="H39" s="233" t="s">
        <v>38</v>
      </c>
      <c r="I39" s="233"/>
      <c r="J39" s="65">
        <f>J36+J37+J38-J35</f>
        <v>-51856.253000000492</v>
      </c>
      <c r="L39" s="85"/>
    </row>
    <row r="40" spans="2:14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4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4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>
        <v>136259</v>
      </c>
      <c r="E50" s="16">
        <f>F50/D50</f>
        <v>25.5</v>
      </c>
      <c r="F50" s="15">
        <v>3474604.5</v>
      </c>
      <c r="G50" s="15"/>
      <c r="H50" s="15">
        <v>59881.81</v>
      </c>
      <c r="I50" s="15">
        <f>F50-H50</f>
        <v>3414722.69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136259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136259</v>
      </c>
      <c r="E56" s="16">
        <f>F56/D56</f>
        <v>26.5</v>
      </c>
      <c r="F56" s="15">
        <f>F53+F50+F47</f>
        <v>3610863.5</v>
      </c>
    </row>
    <row r="58" spans="2:9" x14ac:dyDescent="0.25">
      <c r="D58" s="7">
        <f>C37-D56</f>
        <v>0</v>
      </c>
      <c r="F58" s="7">
        <f>E36-F56</f>
        <v>-3610863.5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DE44D-8035-4DFB-894D-0472FAC061A4}">
  <dimension ref="B1:AC58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25.140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">
        <f>SUM(N3:N38)</f>
        <v>3500000</v>
      </c>
    </row>
    <row r="2" spans="2:29" ht="26.25" thickBot="1" x14ac:dyDescent="0.3">
      <c r="B2" s="234" t="s">
        <v>42</v>
      </c>
      <c r="C2" s="235"/>
      <c r="D2" s="235"/>
      <c r="E2" s="235"/>
      <c r="F2" s="235"/>
      <c r="G2" s="238"/>
      <c r="H2" s="238"/>
      <c r="I2" s="238"/>
      <c r="J2" s="239"/>
      <c r="L2" s="237" t="s">
        <v>181</v>
      </c>
      <c r="M2" s="237"/>
      <c r="N2" s="23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211" t="s">
        <v>2</v>
      </c>
      <c r="G3" s="27" t="s">
        <v>0</v>
      </c>
      <c r="H3" s="29"/>
      <c r="I3" s="29" t="s">
        <v>31</v>
      </c>
      <c r="J3" s="33" t="s">
        <v>2</v>
      </c>
      <c r="L3" s="89">
        <v>46056</v>
      </c>
      <c r="M3" s="39" t="s">
        <v>150</v>
      </c>
      <c r="N3" s="82">
        <v>800000</v>
      </c>
    </row>
    <row r="4" spans="2:29" x14ac:dyDescent="0.25">
      <c r="B4" s="34">
        <v>46113</v>
      </c>
      <c r="C4" s="1">
        <v>4984</v>
      </c>
      <c r="D4" s="2"/>
      <c r="E4" s="35">
        <v>25.5</v>
      </c>
      <c r="F4" s="198">
        <f>E4*C4</f>
        <v>127092</v>
      </c>
      <c r="G4" s="37"/>
      <c r="H4" s="39" t="s">
        <v>4</v>
      </c>
      <c r="I4" s="39"/>
      <c r="J4" s="40">
        <f>'MART 2026'!J39*-1</f>
        <v>51856.253000000492</v>
      </c>
      <c r="L4" s="89">
        <v>46067</v>
      </c>
      <c r="M4" s="39" t="s">
        <v>150</v>
      </c>
      <c r="N4" s="82">
        <v>100000</v>
      </c>
    </row>
    <row r="5" spans="2:29" x14ac:dyDescent="0.25">
      <c r="B5" s="34">
        <v>46114</v>
      </c>
      <c r="C5" s="1">
        <v>5004</v>
      </c>
      <c r="D5" s="2"/>
      <c r="E5" s="35">
        <v>25.5</v>
      </c>
      <c r="F5" s="198">
        <f t="shared" ref="F5:F34" si="0">E5*C5</f>
        <v>127602</v>
      </c>
      <c r="G5" s="144" t="s">
        <v>5</v>
      </c>
      <c r="H5" s="39"/>
      <c r="I5" s="39"/>
      <c r="J5" s="40">
        <f>(F36+F37)*I5</f>
        <v>0</v>
      </c>
      <c r="L5" s="89">
        <v>46067</v>
      </c>
      <c r="M5" s="39" t="s">
        <v>150</v>
      </c>
      <c r="N5" s="82">
        <v>100000</v>
      </c>
    </row>
    <row r="6" spans="2:29" x14ac:dyDescent="0.25">
      <c r="B6" s="34">
        <v>46115</v>
      </c>
      <c r="C6" s="1">
        <v>5015</v>
      </c>
      <c r="D6" s="2"/>
      <c r="E6" s="35">
        <v>25.5</v>
      </c>
      <c r="F6" s="198">
        <f t="shared" si="0"/>
        <v>127882.5</v>
      </c>
      <c r="G6" s="37" t="s">
        <v>40</v>
      </c>
      <c r="H6" s="39"/>
      <c r="I6" s="39"/>
      <c r="J6" s="40"/>
      <c r="L6" s="89">
        <v>46070</v>
      </c>
      <c r="M6" s="39" t="s">
        <v>171</v>
      </c>
      <c r="N6" s="82">
        <v>100000</v>
      </c>
    </row>
    <row r="7" spans="2:29" x14ac:dyDescent="0.25">
      <c r="B7" s="34">
        <v>46116</v>
      </c>
      <c r="C7" s="1">
        <v>4551</v>
      </c>
      <c r="D7" s="2"/>
      <c r="E7" s="35">
        <v>25.5</v>
      </c>
      <c r="F7" s="198">
        <f t="shared" si="0"/>
        <v>116050.5</v>
      </c>
      <c r="G7" s="37" t="s">
        <v>41</v>
      </c>
      <c r="H7" s="39"/>
      <c r="I7" s="39"/>
      <c r="J7" s="40"/>
      <c r="L7" s="89">
        <v>46070</v>
      </c>
      <c r="M7" s="39" t="s">
        <v>150</v>
      </c>
      <c r="N7" s="82">
        <v>100000</v>
      </c>
    </row>
    <row r="8" spans="2:29" x14ac:dyDescent="0.25">
      <c r="B8" s="34">
        <v>46117</v>
      </c>
      <c r="C8" s="1">
        <v>5708</v>
      </c>
      <c r="D8" s="2"/>
      <c r="E8" s="35">
        <v>25.5</v>
      </c>
      <c r="F8" s="198">
        <f t="shared" si="0"/>
        <v>145554</v>
      </c>
      <c r="G8" s="44"/>
      <c r="H8" s="5"/>
      <c r="I8" s="5"/>
      <c r="J8" s="215"/>
      <c r="L8" s="89">
        <v>46070</v>
      </c>
      <c r="M8" s="39" t="s">
        <v>172</v>
      </c>
      <c r="N8" s="82">
        <v>400000</v>
      </c>
    </row>
    <row r="9" spans="2:29" x14ac:dyDescent="0.25">
      <c r="B9" s="34">
        <v>46118</v>
      </c>
      <c r="C9" s="1">
        <v>5018</v>
      </c>
      <c r="D9" s="2"/>
      <c r="E9" s="35">
        <v>25.5</v>
      </c>
      <c r="F9" s="198">
        <f t="shared" si="0"/>
        <v>127959</v>
      </c>
      <c r="G9" s="44"/>
      <c r="H9" s="5"/>
      <c r="I9" s="5"/>
      <c r="J9" s="215"/>
      <c r="L9" s="89">
        <v>46126</v>
      </c>
      <c r="M9" s="39" t="s">
        <v>173</v>
      </c>
      <c r="N9" s="82">
        <v>72500</v>
      </c>
    </row>
    <row r="10" spans="2:29" x14ac:dyDescent="0.25">
      <c r="B10" s="34">
        <v>46119</v>
      </c>
      <c r="C10" s="1">
        <v>5316</v>
      </c>
      <c r="D10" s="2"/>
      <c r="E10" s="35">
        <v>25.5</v>
      </c>
      <c r="F10" s="198">
        <f t="shared" si="0"/>
        <v>135558</v>
      </c>
      <c r="G10" s="218" t="s">
        <v>194</v>
      </c>
      <c r="H10" s="14"/>
      <c r="I10" s="14"/>
      <c r="J10" s="219">
        <v>500000</v>
      </c>
      <c r="L10" s="89">
        <v>46142</v>
      </c>
      <c r="M10" s="39" t="s">
        <v>174</v>
      </c>
      <c r="N10" s="82">
        <v>174000</v>
      </c>
    </row>
    <row r="11" spans="2:29" x14ac:dyDescent="0.25">
      <c r="B11" s="34">
        <v>46120</v>
      </c>
      <c r="C11" s="1">
        <v>5103</v>
      </c>
      <c r="D11" s="2"/>
      <c r="E11" s="35">
        <v>25.5</v>
      </c>
      <c r="F11" s="198">
        <f t="shared" si="0"/>
        <v>130126.5</v>
      </c>
      <c r="G11" s="44"/>
      <c r="H11" s="5"/>
      <c r="I11" s="5"/>
      <c r="J11" s="215"/>
      <c r="L11" s="89">
        <v>46077</v>
      </c>
      <c r="M11" s="39" t="s">
        <v>150</v>
      </c>
      <c r="N11" s="82">
        <v>1000000</v>
      </c>
    </row>
    <row r="12" spans="2:29" x14ac:dyDescent="0.25">
      <c r="B12" s="34">
        <v>46121</v>
      </c>
      <c r="C12" s="1">
        <v>5057</v>
      </c>
      <c r="D12" s="2"/>
      <c r="E12" s="35">
        <v>25.5</v>
      </c>
      <c r="F12" s="198">
        <f t="shared" si="0"/>
        <v>128953.5</v>
      </c>
      <c r="G12" s="41">
        <v>46128</v>
      </c>
      <c r="H12" s="42" t="s">
        <v>183</v>
      </c>
      <c r="I12" s="5"/>
      <c r="J12" s="43">
        <v>-300000</v>
      </c>
      <c r="L12" s="89">
        <v>46083</v>
      </c>
      <c r="M12" s="39" t="s">
        <v>150</v>
      </c>
      <c r="N12" s="82">
        <v>500000</v>
      </c>
    </row>
    <row r="13" spans="2:29" x14ac:dyDescent="0.25">
      <c r="B13" s="34">
        <v>46122</v>
      </c>
      <c r="C13" s="1">
        <v>4980</v>
      </c>
      <c r="D13" s="2"/>
      <c r="E13" s="35">
        <v>25.5</v>
      </c>
      <c r="F13" s="198">
        <f t="shared" si="0"/>
        <v>126990</v>
      </c>
      <c r="G13" s="41">
        <v>46128</v>
      </c>
      <c r="H13" s="42" t="s">
        <v>184</v>
      </c>
      <c r="I13" s="5"/>
      <c r="J13" s="43">
        <v>11190</v>
      </c>
      <c r="L13" s="89">
        <v>46085</v>
      </c>
      <c r="M13" s="39" t="s">
        <v>175</v>
      </c>
      <c r="N13" s="82">
        <v>400000</v>
      </c>
    </row>
    <row r="14" spans="2:29" x14ac:dyDescent="0.25">
      <c r="B14" s="34">
        <v>46123</v>
      </c>
      <c r="C14" s="1">
        <v>5232</v>
      </c>
      <c r="D14" s="2"/>
      <c r="E14" s="35">
        <v>25.5</v>
      </c>
      <c r="F14" s="198">
        <f t="shared" si="0"/>
        <v>133416</v>
      </c>
      <c r="G14" s="41">
        <v>46128</v>
      </c>
      <c r="H14" s="42" t="s">
        <v>196</v>
      </c>
      <c r="I14" s="5"/>
      <c r="J14" s="43">
        <v>288810</v>
      </c>
      <c r="L14" s="89">
        <v>46091</v>
      </c>
      <c r="M14" s="39" t="s">
        <v>144</v>
      </c>
      <c r="N14" s="82">
        <v>100000</v>
      </c>
    </row>
    <row r="15" spans="2:29" x14ac:dyDescent="0.25">
      <c r="B15" s="34">
        <v>46124</v>
      </c>
      <c r="C15" s="1">
        <v>5065</v>
      </c>
      <c r="D15" s="2"/>
      <c r="E15" s="35">
        <v>25.5</v>
      </c>
      <c r="F15" s="198">
        <f t="shared" si="0"/>
        <v>129157.5</v>
      </c>
      <c r="G15" s="44"/>
      <c r="H15" s="5"/>
      <c r="I15" s="5"/>
      <c r="J15" s="43"/>
      <c r="L15" s="89">
        <v>46094</v>
      </c>
      <c r="M15" s="39" t="s">
        <v>176</v>
      </c>
      <c r="N15" s="82">
        <v>750000</v>
      </c>
    </row>
    <row r="16" spans="2:29" x14ac:dyDescent="0.25">
      <c r="B16" s="34">
        <v>46125</v>
      </c>
      <c r="C16" s="1">
        <v>5096</v>
      </c>
      <c r="D16" s="2"/>
      <c r="E16" s="35">
        <v>25.5</v>
      </c>
      <c r="F16" s="198">
        <f t="shared" si="0"/>
        <v>129948</v>
      </c>
      <c r="G16" s="41" t="s">
        <v>200</v>
      </c>
      <c r="H16" s="5"/>
      <c r="I16" s="5"/>
      <c r="J16" s="43">
        <v>158.4</v>
      </c>
      <c r="L16" s="14" t="s">
        <v>185</v>
      </c>
      <c r="M16" s="206"/>
      <c r="N16" s="70">
        <v>-596500</v>
      </c>
    </row>
    <row r="17" spans="2:14" x14ac:dyDescent="0.25">
      <c r="B17" s="34">
        <v>46126</v>
      </c>
      <c r="C17" s="1">
        <v>5110</v>
      </c>
      <c r="D17" s="2"/>
      <c r="E17" s="35">
        <v>25.5</v>
      </c>
      <c r="F17" s="198">
        <f t="shared" si="0"/>
        <v>130305</v>
      </c>
      <c r="G17" s="41" t="s">
        <v>201</v>
      </c>
      <c r="H17" s="5"/>
      <c r="I17" s="5"/>
      <c r="J17" s="43">
        <v>158.4</v>
      </c>
      <c r="L17" s="14" t="s">
        <v>178</v>
      </c>
      <c r="M17" s="206"/>
      <c r="N17" s="206">
        <v>-500000</v>
      </c>
    </row>
    <row r="18" spans="2:14" x14ac:dyDescent="0.25">
      <c r="B18" s="34">
        <v>46127</v>
      </c>
      <c r="C18" s="1">
        <v>5009</v>
      </c>
      <c r="D18" s="2"/>
      <c r="E18" s="35">
        <v>25.5</v>
      </c>
      <c r="F18" s="198">
        <f t="shared" si="0"/>
        <v>127729.5</v>
      </c>
      <c r="G18" s="41" t="s">
        <v>202</v>
      </c>
      <c r="H18" s="5"/>
      <c r="I18" s="5"/>
      <c r="J18" s="43">
        <v>648</v>
      </c>
      <c r="L18" s="5" t="s">
        <v>179</v>
      </c>
      <c r="M18" s="200">
        <v>500000</v>
      </c>
      <c r="N18" s="200"/>
    </row>
    <row r="19" spans="2:14" x14ac:dyDescent="0.25">
      <c r="B19" s="34">
        <v>46128</v>
      </c>
      <c r="C19" s="1">
        <v>4895</v>
      </c>
      <c r="D19" s="2"/>
      <c r="E19" s="35">
        <v>25.5</v>
      </c>
      <c r="F19" s="198">
        <f t="shared" si="0"/>
        <v>124822.5</v>
      </c>
      <c r="G19" s="41"/>
      <c r="H19" s="5"/>
      <c r="I19" s="5"/>
      <c r="J19" s="43"/>
      <c r="L19" s="5" t="s">
        <v>180</v>
      </c>
      <c r="M19" s="200">
        <v>500000</v>
      </c>
      <c r="N19" s="200"/>
    </row>
    <row r="20" spans="2:14" x14ac:dyDescent="0.25">
      <c r="B20" s="34">
        <v>46129</v>
      </c>
      <c r="C20" s="1">
        <v>5239</v>
      </c>
      <c r="D20" s="2"/>
      <c r="E20" s="35">
        <v>25.5</v>
      </c>
      <c r="F20" s="198">
        <f t="shared" si="0"/>
        <v>133594.5</v>
      </c>
      <c r="G20" s="41">
        <v>46149</v>
      </c>
      <c r="H20" s="5" t="s">
        <v>150</v>
      </c>
      <c r="I20" s="5"/>
      <c r="J20" s="43">
        <v>200000</v>
      </c>
      <c r="L20" s="5" t="s">
        <v>57</v>
      </c>
      <c r="M20" s="200">
        <v>500000</v>
      </c>
      <c r="N20" s="200"/>
    </row>
    <row r="21" spans="2:14" x14ac:dyDescent="0.25">
      <c r="B21" s="34">
        <v>46130</v>
      </c>
      <c r="C21" s="1">
        <v>5002</v>
      </c>
      <c r="D21" s="2"/>
      <c r="E21" s="35">
        <v>25.5</v>
      </c>
      <c r="F21" s="198">
        <f t="shared" si="0"/>
        <v>127551</v>
      </c>
      <c r="G21" s="41"/>
      <c r="H21" s="5"/>
      <c r="I21" s="5"/>
      <c r="J21" s="43"/>
      <c r="L21" s="5" t="s">
        <v>58</v>
      </c>
      <c r="M21" s="200">
        <v>500000</v>
      </c>
      <c r="N21" s="200"/>
    </row>
    <row r="22" spans="2:14" x14ac:dyDescent="0.25">
      <c r="B22" s="34">
        <v>46131</v>
      </c>
      <c r="C22" s="1">
        <v>5089</v>
      </c>
      <c r="D22" s="2"/>
      <c r="E22" s="35">
        <v>25.5</v>
      </c>
      <c r="F22" s="198">
        <f t="shared" si="0"/>
        <v>129769.5</v>
      </c>
      <c r="G22" s="41"/>
      <c r="H22" s="5"/>
      <c r="I22" s="5"/>
      <c r="J22" s="43"/>
      <c r="L22" s="5" t="s">
        <v>59</v>
      </c>
      <c r="M22" s="200">
        <v>500000</v>
      </c>
      <c r="N22" s="200"/>
    </row>
    <row r="23" spans="2:14" x14ac:dyDescent="0.25">
      <c r="B23" s="34">
        <v>46132</v>
      </c>
      <c r="C23" s="1">
        <v>5024</v>
      </c>
      <c r="D23" s="2"/>
      <c r="E23" s="35">
        <v>25.5</v>
      </c>
      <c r="F23" s="198">
        <f t="shared" si="0"/>
        <v>128112</v>
      </c>
      <c r="G23" s="41"/>
      <c r="H23" s="5"/>
      <c r="I23" s="5"/>
      <c r="J23" s="43"/>
      <c r="L23" s="5" t="s">
        <v>60</v>
      </c>
      <c r="M23" s="200">
        <v>500000</v>
      </c>
      <c r="N23" s="200"/>
    </row>
    <row r="24" spans="2:14" x14ac:dyDescent="0.25">
      <c r="B24" s="34">
        <v>46133</v>
      </c>
      <c r="C24" s="1">
        <v>5157</v>
      </c>
      <c r="D24" s="2"/>
      <c r="E24" s="35">
        <v>25.5</v>
      </c>
      <c r="F24" s="198">
        <f t="shared" si="0"/>
        <v>131503.5</v>
      </c>
      <c r="G24" s="44"/>
      <c r="H24" s="5"/>
      <c r="I24" s="5"/>
      <c r="J24" s="43"/>
      <c r="L24" s="5" t="s">
        <v>61</v>
      </c>
      <c r="M24" s="200">
        <v>500000</v>
      </c>
      <c r="N24" s="200"/>
    </row>
    <row r="25" spans="2:14" x14ac:dyDescent="0.25">
      <c r="B25" s="34">
        <v>46134</v>
      </c>
      <c r="C25" s="1">
        <v>5054</v>
      </c>
      <c r="D25" s="2"/>
      <c r="E25" s="35">
        <v>25.5</v>
      </c>
      <c r="F25" s="198">
        <f t="shared" si="0"/>
        <v>128877</v>
      </c>
      <c r="G25" s="44"/>
      <c r="H25" s="5"/>
      <c r="I25" s="5"/>
      <c r="J25" s="43"/>
    </row>
    <row r="26" spans="2:14" x14ac:dyDescent="0.25">
      <c r="B26" s="34">
        <v>46135</v>
      </c>
      <c r="C26" s="1">
        <v>5078</v>
      </c>
      <c r="D26" s="2"/>
      <c r="E26" s="35">
        <v>25.5</v>
      </c>
      <c r="F26" s="198">
        <f t="shared" si="0"/>
        <v>129489</v>
      </c>
      <c r="G26" s="44"/>
      <c r="H26" s="5"/>
      <c r="I26" s="5"/>
      <c r="J26" s="43"/>
      <c r="M26" s="4"/>
    </row>
    <row r="27" spans="2:14" x14ac:dyDescent="0.25">
      <c r="B27" s="34">
        <v>46136</v>
      </c>
      <c r="C27" s="1">
        <v>5237</v>
      </c>
      <c r="D27" s="2"/>
      <c r="E27" s="35">
        <v>25.5</v>
      </c>
      <c r="F27" s="198">
        <f t="shared" si="0"/>
        <v>133543.5</v>
      </c>
      <c r="G27" s="44"/>
      <c r="H27" s="5"/>
      <c r="I27" s="5"/>
      <c r="J27" s="43"/>
    </row>
    <row r="28" spans="2:14" x14ac:dyDescent="0.25">
      <c r="B28" s="34">
        <v>46137</v>
      </c>
      <c r="C28" s="1">
        <v>5141</v>
      </c>
      <c r="D28" s="2"/>
      <c r="E28" s="35">
        <v>25.5</v>
      </c>
      <c r="F28" s="198">
        <f t="shared" si="0"/>
        <v>131095.5</v>
      </c>
      <c r="G28" s="44"/>
      <c r="H28" s="5"/>
      <c r="I28" s="5"/>
      <c r="J28" s="43"/>
    </row>
    <row r="29" spans="2:14" x14ac:dyDescent="0.25">
      <c r="B29" s="34">
        <v>46138</v>
      </c>
      <c r="C29" s="1">
        <v>5110</v>
      </c>
      <c r="D29" s="2"/>
      <c r="E29" s="35">
        <v>25.5</v>
      </c>
      <c r="F29" s="198">
        <f t="shared" si="0"/>
        <v>130305</v>
      </c>
      <c r="G29" s="44"/>
      <c r="H29" s="5"/>
      <c r="I29" s="5"/>
      <c r="J29" s="43"/>
    </row>
    <row r="30" spans="2:14" x14ac:dyDescent="0.25">
      <c r="B30" s="34">
        <v>46139</v>
      </c>
      <c r="C30" s="1">
        <v>5073</v>
      </c>
      <c r="D30" s="2"/>
      <c r="E30" s="35">
        <v>25.5</v>
      </c>
      <c r="F30" s="198">
        <f t="shared" si="0"/>
        <v>129361.5</v>
      </c>
      <c r="G30" s="44"/>
      <c r="H30" s="5"/>
      <c r="I30" s="5"/>
      <c r="J30" s="43"/>
    </row>
    <row r="31" spans="2:14" x14ac:dyDescent="0.25">
      <c r="B31" s="34">
        <v>46140</v>
      </c>
      <c r="C31" s="1">
        <v>5343</v>
      </c>
      <c r="D31" s="2"/>
      <c r="E31" s="35">
        <v>25.5</v>
      </c>
      <c r="F31" s="198">
        <f t="shared" si="0"/>
        <v>136246.5</v>
      </c>
      <c r="G31" s="44"/>
      <c r="H31" s="5"/>
      <c r="I31" s="5"/>
      <c r="J31" s="43"/>
    </row>
    <row r="32" spans="2:14" x14ac:dyDescent="0.25">
      <c r="B32" s="34">
        <v>46141</v>
      </c>
      <c r="C32" s="1">
        <v>5120</v>
      </c>
      <c r="D32" s="2"/>
      <c r="E32" s="35">
        <v>25.5</v>
      </c>
      <c r="F32" s="198">
        <f t="shared" si="0"/>
        <v>130560</v>
      </c>
      <c r="G32" s="44"/>
      <c r="H32" s="5"/>
      <c r="I32" s="5"/>
      <c r="J32" s="43"/>
    </row>
    <row r="33" spans="2:12" x14ac:dyDescent="0.25">
      <c r="B33" s="34">
        <v>46142</v>
      </c>
      <c r="C33" s="1">
        <v>5148</v>
      </c>
      <c r="D33" s="2"/>
      <c r="E33" s="35">
        <v>25.5</v>
      </c>
      <c r="F33" s="198">
        <f t="shared" si="0"/>
        <v>131274</v>
      </c>
      <c r="G33" s="44"/>
      <c r="H33" s="5"/>
      <c r="I33" s="5"/>
      <c r="J33" s="43"/>
    </row>
    <row r="34" spans="2:12" ht="15.75" thickBot="1" x14ac:dyDescent="0.3">
      <c r="B34" s="34"/>
      <c r="C34" s="8"/>
      <c r="D34" s="45"/>
      <c r="E34" s="35">
        <v>25.5</v>
      </c>
      <c r="F34" s="212">
        <f t="shared" si="0"/>
        <v>0</v>
      </c>
      <c r="G34" s="146"/>
      <c r="H34" s="61"/>
      <c r="I34" s="61"/>
      <c r="J34" s="65"/>
    </row>
    <row r="35" spans="2:12" x14ac:dyDescent="0.25">
      <c r="B35" s="52" t="s">
        <v>32</v>
      </c>
      <c r="C35" s="53">
        <f>SUM(C4:C34)</f>
        <v>152958</v>
      </c>
      <c r="D35" s="54">
        <f>SUM(D4:D34)</f>
        <v>0</v>
      </c>
      <c r="E35" s="55"/>
      <c r="F35" s="213" t="s">
        <v>2</v>
      </c>
      <c r="G35" s="216"/>
      <c r="H35" s="240" t="s">
        <v>33</v>
      </c>
      <c r="I35" s="240"/>
      <c r="J35" s="217">
        <f>SUM(J4:J34)</f>
        <v>752821.05300000054</v>
      </c>
    </row>
    <row r="36" spans="2:12" x14ac:dyDescent="0.25">
      <c r="B36" s="59" t="s">
        <v>34</v>
      </c>
      <c r="C36" s="2"/>
      <c r="D36" s="2"/>
      <c r="E36" s="35"/>
      <c r="F36" s="198">
        <f>(C36+D36)*E4</f>
        <v>0</v>
      </c>
      <c r="G36" s="44"/>
      <c r="H36" s="230" t="s">
        <v>35</v>
      </c>
      <c r="I36" s="230"/>
      <c r="J36" s="43">
        <f>F36+F37</f>
        <v>3900429</v>
      </c>
      <c r="L36" s="3">
        <f>J36+J37+J38-J5</f>
        <v>3900429</v>
      </c>
    </row>
    <row r="37" spans="2:12" x14ac:dyDescent="0.25">
      <c r="B37" s="59" t="s">
        <v>36</v>
      </c>
      <c r="C37" s="60">
        <f>C35</f>
        <v>152958</v>
      </c>
      <c r="D37" s="2">
        <f>D35/1.03</f>
        <v>0</v>
      </c>
      <c r="E37" s="35"/>
      <c r="F37" s="198">
        <f>SUM(F4:F36)</f>
        <v>3900429</v>
      </c>
      <c r="G37" s="44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198"/>
      <c r="G38" s="44"/>
      <c r="H38" s="39" t="s">
        <v>3</v>
      </c>
      <c r="I38" s="39"/>
      <c r="J38" s="40"/>
    </row>
    <row r="39" spans="2:12" ht="15.75" thickBot="1" x14ac:dyDescent="0.3">
      <c r="B39" s="231" t="s">
        <v>37</v>
      </c>
      <c r="C39" s="232"/>
      <c r="D39" s="61"/>
      <c r="E39" s="62"/>
      <c r="F39" s="214"/>
      <c r="G39" s="146"/>
      <c r="H39" s="233" t="s">
        <v>38</v>
      </c>
      <c r="I39" s="233"/>
      <c r="J39" s="65">
        <f>J36+J37+J38-J35</f>
        <v>3147607.9469999997</v>
      </c>
      <c r="L39" s="85"/>
    </row>
    <row r="40" spans="2:12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2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>
        <v>152958</v>
      </c>
      <c r="E50" s="16">
        <v>24.5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152958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152958</v>
      </c>
      <c r="E56" s="16">
        <f>F56/D56</f>
        <v>1</v>
      </c>
      <c r="F56" s="15">
        <f>F53+F50+F47</f>
        <v>152958</v>
      </c>
    </row>
    <row r="58" spans="2:9" x14ac:dyDescent="0.25">
      <c r="D58" s="7">
        <f>C37-D56</f>
        <v>0</v>
      </c>
      <c r="F58" s="7">
        <f>E36-F56</f>
        <v>-152958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18029-86CA-4B10-B928-D96179CCC915}">
  <dimension ref="B1:AC58"/>
  <sheetViews>
    <sheetView zoomScale="85" zoomScaleNormal="85" workbookViewId="0">
      <selection activeCell="T13" sqref="T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25.140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">
        <f>SUM(N3:N38)</f>
        <v>3000000</v>
      </c>
    </row>
    <row r="2" spans="2:29" ht="26.25" thickBot="1" x14ac:dyDescent="0.3">
      <c r="B2" s="234" t="s">
        <v>42</v>
      </c>
      <c r="C2" s="235"/>
      <c r="D2" s="235"/>
      <c r="E2" s="235"/>
      <c r="F2" s="235"/>
      <c r="G2" s="238"/>
      <c r="H2" s="238"/>
      <c r="I2" s="238"/>
      <c r="J2" s="239"/>
      <c r="L2" s="237" t="s">
        <v>181</v>
      </c>
      <c r="M2" s="237"/>
      <c r="N2" s="23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211" t="s">
        <v>2</v>
      </c>
      <c r="G3" s="27" t="s">
        <v>0</v>
      </c>
      <c r="H3" s="29"/>
      <c r="I3" s="29" t="s">
        <v>31</v>
      </c>
      <c r="J3" s="33" t="s">
        <v>2</v>
      </c>
      <c r="L3" s="89">
        <v>46056</v>
      </c>
      <c r="M3" s="39" t="s">
        <v>150</v>
      </c>
      <c r="N3" s="82">
        <v>800000</v>
      </c>
    </row>
    <row r="4" spans="2:29" x14ac:dyDescent="0.25">
      <c r="B4" s="34">
        <v>46143</v>
      </c>
      <c r="C4" s="1">
        <v>5414</v>
      </c>
      <c r="D4" s="2"/>
      <c r="E4" s="35">
        <v>25.5</v>
      </c>
      <c r="F4" s="198">
        <f>E4*C4</f>
        <v>138057</v>
      </c>
      <c r="G4" s="37"/>
      <c r="H4" s="39" t="s">
        <v>4</v>
      </c>
      <c r="I4" s="39"/>
      <c r="J4" s="40">
        <f>'NİSAN 2026'!J39*-1</f>
        <v>-3147607.9469999997</v>
      </c>
      <c r="L4" s="89">
        <v>46067</v>
      </c>
      <c r="M4" s="39" t="s">
        <v>150</v>
      </c>
      <c r="N4" s="82">
        <v>100000</v>
      </c>
    </row>
    <row r="5" spans="2:29" x14ac:dyDescent="0.25">
      <c r="B5" s="34">
        <v>46144</v>
      </c>
      <c r="C5" s="1">
        <v>5349</v>
      </c>
      <c r="D5" s="2"/>
      <c r="E5" s="35">
        <v>25.5</v>
      </c>
      <c r="F5" s="198">
        <f t="shared" ref="F5:F34" si="0">E5*C5</f>
        <v>136399.5</v>
      </c>
      <c r="G5" s="144" t="s">
        <v>5</v>
      </c>
      <c r="H5" s="39"/>
      <c r="I5" s="39"/>
      <c r="J5" s="40">
        <f>(F36+F37)*I5</f>
        <v>0</v>
      </c>
      <c r="L5" s="89">
        <v>46067</v>
      </c>
      <c r="M5" s="39" t="s">
        <v>150</v>
      </c>
      <c r="N5" s="82">
        <v>100000</v>
      </c>
    </row>
    <row r="6" spans="2:29" x14ac:dyDescent="0.25">
      <c r="B6" s="34">
        <v>46145</v>
      </c>
      <c r="C6" s="1">
        <v>5346</v>
      </c>
      <c r="D6" s="2"/>
      <c r="E6" s="35">
        <v>25.5</v>
      </c>
      <c r="F6" s="198">
        <f t="shared" si="0"/>
        <v>136323</v>
      </c>
      <c r="G6" s="37" t="s">
        <v>40</v>
      </c>
      <c r="H6" s="39"/>
      <c r="I6" s="39"/>
      <c r="J6" s="40"/>
      <c r="L6" s="89">
        <v>46070</v>
      </c>
      <c r="M6" s="39" t="s">
        <v>171</v>
      </c>
      <c r="N6" s="82">
        <v>100000</v>
      </c>
    </row>
    <row r="7" spans="2:29" x14ac:dyDescent="0.25">
      <c r="B7" s="34">
        <v>46146</v>
      </c>
      <c r="C7" s="1">
        <v>5395</v>
      </c>
      <c r="D7" s="2"/>
      <c r="E7" s="35">
        <v>25.5</v>
      </c>
      <c r="F7" s="198">
        <f t="shared" si="0"/>
        <v>137572.5</v>
      </c>
      <c r="G7" s="37" t="s">
        <v>41</v>
      </c>
      <c r="H7" s="39"/>
      <c r="I7" s="39"/>
      <c r="J7" s="40"/>
      <c r="L7" s="89">
        <v>46070</v>
      </c>
      <c r="M7" s="39" t="s">
        <v>150</v>
      </c>
      <c r="N7" s="82">
        <v>100000</v>
      </c>
    </row>
    <row r="8" spans="2:29" x14ac:dyDescent="0.25">
      <c r="B8" s="34">
        <v>46147</v>
      </c>
      <c r="C8" s="1">
        <v>5474</v>
      </c>
      <c r="D8" s="2"/>
      <c r="E8" s="35">
        <v>25.5</v>
      </c>
      <c r="F8" s="198">
        <f t="shared" si="0"/>
        <v>139587</v>
      </c>
      <c r="G8" s="44"/>
      <c r="H8" s="5"/>
      <c r="I8" s="5"/>
      <c r="J8" s="215"/>
      <c r="L8" s="89">
        <v>46070</v>
      </c>
      <c r="M8" s="39" t="s">
        <v>172</v>
      </c>
      <c r="N8" s="82">
        <v>400000</v>
      </c>
    </row>
    <row r="9" spans="2:29" x14ac:dyDescent="0.25">
      <c r="B9" s="34">
        <v>46148</v>
      </c>
      <c r="C9" s="1">
        <v>5176</v>
      </c>
      <c r="D9" s="2"/>
      <c r="E9" s="35">
        <v>25.5</v>
      </c>
      <c r="F9" s="198">
        <f t="shared" si="0"/>
        <v>131988</v>
      </c>
      <c r="G9" s="44"/>
      <c r="H9" s="5"/>
      <c r="I9" s="5"/>
      <c r="J9" s="215"/>
      <c r="L9" s="89">
        <v>46126</v>
      </c>
      <c r="M9" s="39" t="s">
        <v>173</v>
      </c>
      <c r="N9" s="82">
        <v>72500</v>
      </c>
    </row>
    <row r="10" spans="2:29" x14ac:dyDescent="0.25">
      <c r="B10" s="34">
        <v>46149</v>
      </c>
      <c r="C10" s="1">
        <v>5115</v>
      </c>
      <c r="D10" s="2"/>
      <c r="E10" s="35">
        <v>25.5</v>
      </c>
      <c r="F10" s="198">
        <f t="shared" si="0"/>
        <v>130432.5</v>
      </c>
      <c r="G10" s="218" t="s">
        <v>195</v>
      </c>
      <c r="H10" s="14"/>
      <c r="I10" s="14"/>
      <c r="J10" s="219">
        <v>500000</v>
      </c>
      <c r="L10" s="89">
        <v>46142</v>
      </c>
      <c r="M10" s="39" t="s">
        <v>174</v>
      </c>
      <c r="N10" s="82">
        <v>174000</v>
      </c>
    </row>
    <row r="11" spans="2:29" x14ac:dyDescent="0.25">
      <c r="B11" s="34">
        <v>46150</v>
      </c>
      <c r="C11" s="1"/>
      <c r="D11" s="2"/>
      <c r="E11" s="35">
        <v>25.5</v>
      </c>
      <c r="F11" s="198">
        <f t="shared" si="0"/>
        <v>0</v>
      </c>
      <c r="G11" s="44"/>
      <c r="H11" s="5"/>
      <c r="I11" s="5"/>
      <c r="J11" s="215"/>
      <c r="L11" s="89">
        <v>46077</v>
      </c>
      <c r="M11" s="39" t="s">
        <v>150</v>
      </c>
      <c r="N11" s="82">
        <v>1000000</v>
      </c>
    </row>
    <row r="12" spans="2:29" x14ac:dyDescent="0.25">
      <c r="B12" s="34">
        <v>46151</v>
      </c>
      <c r="C12" s="1"/>
      <c r="D12" s="2"/>
      <c r="E12" s="35">
        <v>25.5</v>
      </c>
      <c r="F12" s="198">
        <f t="shared" si="0"/>
        <v>0</v>
      </c>
      <c r="G12" s="44"/>
      <c r="H12" s="5"/>
      <c r="I12" s="5"/>
      <c r="J12" s="215"/>
      <c r="L12" s="89">
        <v>46083</v>
      </c>
      <c r="M12" s="39" t="s">
        <v>150</v>
      </c>
      <c r="N12" s="82">
        <v>500000</v>
      </c>
    </row>
    <row r="13" spans="2:29" x14ac:dyDescent="0.25">
      <c r="B13" s="34">
        <v>46152</v>
      </c>
      <c r="C13" s="1"/>
      <c r="D13" s="2"/>
      <c r="E13" s="35">
        <v>25.5</v>
      </c>
      <c r="F13" s="198">
        <f t="shared" si="0"/>
        <v>0</v>
      </c>
      <c r="G13" s="44"/>
      <c r="H13" s="5"/>
      <c r="I13" s="5"/>
      <c r="J13" s="215"/>
      <c r="L13" s="89">
        <v>46085</v>
      </c>
      <c r="M13" s="39" t="s">
        <v>175</v>
      </c>
      <c r="N13" s="82">
        <v>400000</v>
      </c>
    </row>
    <row r="14" spans="2:29" x14ac:dyDescent="0.25">
      <c r="B14" s="34">
        <v>46153</v>
      </c>
      <c r="C14" s="1"/>
      <c r="D14" s="2"/>
      <c r="E14" s="35">
        <v>25.5</v>
      </c>
      <c r="F14" s="198">
        <f t="shared" si="0"/>
        <v>0</v>
      </c>
      <c r="G14" s="44"/>
      <c r="H14" s="5"/>
      <c r="I14" s="5"/>
      <c r="J14" s="215"/>
      <c r="L14" s="89">
        <v>46091</v>
      </c>
      <c r="M14" s="39" t="s">
        <v>144</v>
      </c>
      <c r="N14" s="82">
        <v>100000</v>
      </c>
    </row>
    <row r="15" spans="2:29" x14ac:dyDescent="0.25">
      <c r="B15" s="34">
        <v>46154</v>
      </c>
      <c r="C15" s="1"/>
      <c r="D15" s="2"/>
      <c r="E15" s="35">
        <v>25.5</v>
      </c>
      <c r="F15" s="198">
        <f t="shared" si="0"/>
        <v>0</v>
      </c>
      <c r="G15" s="44"/>
      <c r="H15" s="5"/>
      <c r="I15" s="5"/>
      <c r="J15" s="215"/>
      <c r="L15" s="89">
        <v>46094</v>
      </c>
      <c r="M15" s="39" t="s">
        <v>176</v>
      </c>
      <c r="N15" s="82">
        <v>750000</v>
      </c>
    </row>
    <row r="16" spans="2:29" x14ac:dyDescent="0.25">
      <c r="B16" s="34">
        <v>46155</v>
      </c>
      <c r="C16" s="1"/>
      <c r="D16" s="2"/>
      <c r="E16" s="35">
        <v>25.5</v>
      </c>
      <c r="F16" s="198">
        <f t="shared" si="0"/>
        <v>0</v>
      </c>
      <c r="G16" s="44"/>
      <c r="H16" s="5"/>
      <c r="I16" s="5"/>
      <c r="J16" s="215"/>
      <c r="L16" s="14" t="s">
        <v>185</v>
      </c>
      <c r="M16" s="206"/>
      <c r="N16" s="70">
        <v>-596500</v>
      </c>
    </row>
    <row r="17" spans="2:14" x14ac:dyDescent="0.25">
      <c r="B17" s="34">
        <v>46156</v>
      </c>
      <c r="C17" s="1"/>
      <c r="D17" s="2"/>
      <c r="E17" s="35">
        <v>25.5</v>
      </c>
      <c r="F17" s="198">
        <f t="shared" si="0"/>
        <v>0</v>
      </c>
      <c r="G17" s="41"/>
      <c r="H17" s="5"/>
      <c r="I17" s="5"/>
      <c r="J17" s="43"/>
      <c r="L17" s="14" t="s">
        <v>178</v>
      </c>
      <c r="M17" s="206"/>
      <c r="N17" s="206">
        <v>-500000</v>
      </c>
    </row>
    <row r="18" spans="2:14" x14ac:dyDescent="0.25">
      <c r="B18" s="34">
        <v>46157</v>
      </c>
      <c r="C18" s="1"/>
      <c r="D18" s="2"/>
      <c r="E18" s="35">
        <v>25.5</v>
      </c>
      <c r="F18" s="198">
        <f t="shared" si="0"/>
        <v>0</v>
      </c>
      <c r="G18" s="41"/>
      <c r="H18" s="5"/>
      <c r="I18" s="5"/>
      <c r="J18" s="43"/>
      <c r="L18" s="14" t="s">
        <v>179</v>
      </c>
      <c r="M18" s="206"/>
      <c r="N18" s="206">
        <v>-500000</v>
      </c>
    </row>
    <row r="19" spans="2:14" x14ac:dyDescent="0.25">
      <c r="B19" s="34">
        <v>46158</v>
      </c>
      <c r="C19" s="1"/>
      <c r="D19" s="2"/>
      <c r="E19" s="35">
        <v>25.5</v>
      </c>
      <c r="F19" s="198">
        <f t="shared" si="0"/>
        <v>0</v>
      </c>
      <c r="G19" s="41"/>
      <c r="H19" s="5"/>
      <c r="I19" s="5"/>
      <c r="J19" s="43"/>
      <c r="L19" s="5" t="s">
        <v>180</v>
      </c>
      <c r="M19" s="200">
        <v>500000</v>
      </c>
      <c r="N19" s="200"/>
    </row>
    <row r="20" spans="2:14" x14ac:dyDescent="0.25">
      <c r="B20" s="34">
        <v>46159</v>
      </c>
      <c r="C20" s="1"/>
      <c r="D20" s="2"/>
      <c r="E20" s="35">
        <v>25.5</v>
      </c>
      <c r="F20" s="198">
        <f t="shared" si="0"/>
        <v>0</v>
      </c>
      <c r="G20" s="44"/>
      <c r="H20" s="5"/>
      <c r="I20" s="5"/>
      <c r="J20" s="43"/>
      <c r="L20" s="5" t="s">
        <v>57</v>
      </c>
      <c r="M20" s="200">
        <v>500000</v>
      </c>
      <c r="N20" s="200"/>
    </row>
    <row r="21" spans="2:14" x14ac:dyDescent="0.25">
      <c r="B21" s="34">
        <v>46160</v>
      </c>
      <c r="C21" s="1"/>
      <c r="D21" s="2"/>
      <c r="E21" s="35">
        <v>25.5</v>
      </c>
      <c r="F21" s="198">
        <f t="shared" si="0"/>
        <v>0</v>
      </c>
      <c r="G21" s="41"/>
      <c r="H21" s="5"/>
      <c r="I21" s="5"/>
      <c r="J21" s="43"/>
      <c r="L21" s="5" t="s">
        <v>58</v>
      </c>
      <c r="M21" s="200">
        <v>500000</v>
      </c>
      <c r="N21" s="200"/>
    </row>
    <row r="22" spans="2:14" x14ac:dyDescent="0.25">
      <c r="B22" s="34">
        <v>46161</v>
      </c>
      <c r="C22" s="1"/>
      <c r="D22" s="2"/>
      <c r="E22" s="35">
        <v>25.5</v>
      </c>
      <c r="F22" s="198">
        <f t="shared" si="0"/>
        <v>0</v>
      </c>
      <c r="G22" s="41"/>
      <c r="H22" s="5"/>
      <c r="I22" s="5"/>
      <c r="J22" s="43"/>
      <c r="L22" s="5" t="s">
        <v>59</v>
      </c>
      <c r="M22" s="200">
        <v>500000</v>
      </c>
      <c r="N22" s="200"/>
    </row>
    <row r="23" spans="2:14" x14ac:dyDescent="0.25">
      <c r="B23" s="34">
        <v>46162</v>
      </c>
      <c r="C23" s="1"/>
      <c r="D23" s="2"/>
      <c r="E23" s="35">
        <v>25.5</v>
      </c>
      <c r="F23" s="198">
        <f t="shared" si="0"/>
        <v>0</v>
      </c>
      <c r="G23" s="44"/>
      <c r="H23" s="5"/>
      <c r="I23" s="5"/>
      <c r="J23" s="43"/>
      <c r="L23" s="5" t="s">
        <v>60</v>
      </c>
      <c r="M23" s="200">
        <v>500000</v>
      </c>
      <c r="N23" s="200"/>
    </row>
    <row r="24" spans="2:14" x14ac:dyDescent="0.25">
      <c r="B24" s="34">
        <v>46163</v>
      </c>
      <c r="C24" s="1"/>
      <c r="D24" s="2"/>
      <c r="E24" s="35">
        <v>25.5</v>
      </c>
      <c r="F24" s="198">
        <f t="shared" si="0"/>
        <v>0</v>
      </c>
      <c r="G24" s="44"/>
      <c r="H24" s="5"/>
      <c r="I24" s="5"/>
      <c r="J24" s="43"/>
      <c r="L24" s="5" t="s">
        <v>61</v>
      </c>
      <c r="M24" s="200">
        <v>500000</v>
      </c>
      <c r="N24" s="200"/>
    </row>
    <row r="25" spans="2:14" x14ac:dyDescent="0.25">
      <c r="B25" s="34">
        <v>46164</v>
      </c>
      <c r="C25" s="1"/>
      <c r="D25" s="2"/>
      <c r="E25" s="35">
        <v>25.5</v>
      </c>
      <c r="F25" s="198">
        <f t="shared" si="0"/>
        <v>0</v>
      </c>
      <c r="G25" s="44"/>
      <c r="H25" s="5"/>
      <c r="I25" s="5"/>
      <c r="J25" s="43"/>
    </row>
    <row r="26" spans="2:14" x14ac:dyDescent="0.25">
      <c r="B26" s="34">
        <v>46165</v>
      </c>
      <c r="C26" s="1"/>
      <c r="D26" s="2"/>
      <c r="E26" s="35">
        <v>25.5</v>
      </c>
      <c r="F26" s="198">
        <f t="shared" si="0"/>
        <v>0</v>
      </c>
      <c r="G26" s="44"/>
      <c r="H26" s="5"/>
      <c r="I26" s="5"/>
      <c r="J26" s="43"/>
      <c r="M26" s="4"/>
    </row>
    <row r="27" spans="2:14" x14ac:dyDescent="0.25">
      <c r="B27" s="34">
        <v>46166</v>
      </c>
      <c r="C27" s="1"/>
      <c r="D27" s="2"/>
      <c r="E27" s="35">
        <v>25.5</v>
      </c>
      <c r="F27" s="198">
        <f t="shared" si="0"/>
        <v>0</v>
      </c>
      <c r="G27" s="44"/>
      <c r="H27" s="5"/>
      <c r="I27" s="5"/>
      <c r="J27" s="43"/>
    </row>
    <row r="28" spans="2:14" x14ac:dyDescent="0.25">
      <c r="B28" s="34">
        <v>46167</v>
      </c>
      <c r="C28" s="1"/>
      <c r="D28" s="2"/>
      <c r="E28" s="35">
        <v>25.5</v>
      </c>
      <c r="F28" s="198">
        <f t="shared" si="0"/>
        <v>0</v>
      </c>
      <c r="G28" s="44"/>
      <c r="H28" s="5"/>
      <c r="I28" s="5"/>
      <c r="J28" s="43"/>
    </row>
    <row r="29" spans="2:14" x14ac:dyDescent="0.25">
      <c r="B29" s="34">
        <v>46168</v>
      </c>
      <c r="C29" s="1"/>
      <c r="D29" s="2"/>
      <c r="E29" s="35">
        <v>25.5</v>
      </c>
      <c r="F29" s="198">
        <f t="shared" si="0"/>
        <v>0</v>
      </c>
      <c r="G29" s="44"/>
      <c r="H29" s="5"/>
      <c r="I29" s="5"/>
      <c r="J29" s="43"/>
    </row>
    <row r="30" spans="2:14" x14ac:dyDescent="0.25">
      <c r="B30" s="34">
        <v>46169</v>
      </c>
      <c r="C30" s="1"/>
      <c r="D30" s="2"/>
      <c r="E30" s="35">
        <v>25.5</v>
      </c>
      <c r="F30" s="198">
        <f t="shared" si="0"/>
        <v>0</v>
      </c>
      <c r="G30" s="44"/>
      <c r="H30" s="5"/>
      <c r="I30" s="5"/>
      <c r="J30" s="43"/>
    </row>
    <row r="31" spans="2:14" x14ac:dyDescent="0.25">
      <c r="B31" s="34">
        <v>46170</v>
      </c>
      <c r="C31" s="1"/>
      <c r="D31" s="2"/>
      <c r="E31" s="35">
        <v>25.5</v>
      </c>
      <c r="F31" s="198">
        <f t="shared" si="0"/>
        <v>0</v>
      </c>
      <c r="G31" s="44"/>
      <c r="H31" s="5"/>
      <c r="I31" s="5"/>
      <c r="J31" s="43"/>
    </row>
    <row r="32" spans="2:14" x14ac:dyDescent="0.25">
      <c r="B32" s="34">
        <v>46171</v>
      </c>
      <c r="C32" s="1"/>
      <c r="D32" s="2"/>
      <c r="E32" s="35">
        <v>25.5</v>
      </c>
      <c r="F32" s="198">
        <f t="shared" si="0"/>
        <v>0</v>
      </c>
      <c r="G32" s="44"/>
      <c r="H32" s="5"/>
      <c r="I32" s="5"/>
      <c r="J32" s="43"/>
    </row>
    <row r="33" spans="2:12" x14ac:dyDescent="0.25">
      <c r="B33" s="34">
        <v>46172</v>
      </c>
      <c r="C33" s="1"/>
      <c r="D33" s="2"/>
      <c r="E33" s="35">
        <v>25.5</v>
      </c>
      <c r="F33" s="198">
        <f t="shared" si="0"/>
        <v>0</v>
      </c>
      <c r="G33" s="44"/>
      <c r="H33" s="5"/>
      <c r="I33" s="5"/>
      <c r="J33" s="43"/>
    </row>
    <row r="34" spans="2:12" ht="15.75" thickBot="1" x14ac:dyDescent="0.3">
      <c r="B34" s="34">
        <v>46173</v>
      </c>
      <c r="C34" s="8"/>
      <c r="D34" s="45"/>
      <c r="E34" s="35">
        <v>25.5</v>
      </c>
      <c r="F34" s="212">
        <f t="shared" si="0"/>
        <v>0</v>
      </c>
      <c r="G34" s="146"/>
      <c r="H34" s="61"/>
      <c r="I34" s="61"/>
      <c r="J34" s="65"/>
    </row>
    <row r="35" spans="2:12" x14ac:dyDescent="0.25">
      <c r="B35" s="52" t="s">
        <v>32</v>
      </c>
      <c r="C35" s="53">
        <f>SUM(C4:C34)</f>
        <v>37269</v>
      </c>
      <c r="D35" s="54">
        <f>SUM(D4:D34)</f>
        <v>0</v>
      </c>
      <c r="E35" s="55"/>
      <c r="F35" s="213" t="s">
        <v>2</v>
      </c>
      <c r="G35" s="216"/>
      <c r="H35" s="240" t="s">
        <v>33</v>
      </c>
      <c r="I35" s="240"/>
      <c r="J35" s="217">
        <f>SUM(J4:J34)</f>
        <v>-2647607.9469999997</v>
      </c>
    </row>
    <row r="36" spans="2:12" x14ac:dyDescent="0.25">
      <c r="B36" s="59" t="s">
        <v>34</v>
      </c>
      <c r="C36" s="2"/>
      <c r="D36" s="2"/>
      <c r="E36" s="35"/>
      <c r="F36" s="198">
        <f>(C36+D36)*E4</f>
        <v>0</v>
      </c>
      <c r="G36" s="44"/>
      <c r="H36" s="230" t="s">
        <v>35</v>
      </c>
      <c r="I36" s="230"/>
      <c r="J36" s="43">
        <f>F36+F37</f>
        <v>950359.5</v>
      </c>
      <c r="L36" s="3">
        <f>J36+J37+J38-J5</f>
        <v>950359.5</v>
      </c>
    </row>
    <row r="37" spans="2:12" x14ac:dyDescent="0.25">
      <c r="B37" s="59" t="s">
        <v>36</v>
      </c>
      <c r="C37" s="60">
        <f>C35</f>
        <v>37269</v>
      </c>
      <c r="D37" s="2">
        <f>D35/1.03</f>
        <v>0</v>
      </c>
      <c r="E37" s="35"/>
      <c r="F37" s="198">
        <f>SUM(F4:F36)</f>
        <v>950359.5</v>
      </c>
      <c r="G37" s="44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198"/>
      <c r="G38" s="44"/>
      <c r="H38" s="39" t="s">
        <v>3</v>
      </c>
      <c r="I38" s="39"/>
      <c r="J38" s="40"/>
    </row>
    <row r="39" spans="2:12" ht="15.75" thickBot="1" x14ac:dyDescent="0.3">
      <c r="B39" s="231" t="s">
        <v>37</v>
      </c>
      <c r="C39" s="232"/>
      <c r="D39" s="61"/>
      <c r="E39" s="62"/>
      <c r="F39" s="214"/>
      <c r="G39" s="146"/>
      <c r="H39" s="233" t="s">
        <v>38</v>
      </c>
      <c r="I39" s="233"/>
      <c r="J39" s="65">
        <f>J36+J37+J38-J35</f>
        <v>3597967.4469999997</v>
      </c>
      <c r="L39" s="85"/>
    </row>
    <row r="40" spans="2:12" ht="15.75" thickBot="1" x14ac:dyDescent="0.3">
      <c r="B40" s="223"/>
      <c r="C40" s="224"/>
      <c r="D40" s="224"/>
      <c r="E40" s="224"/>
      <c r="F40" s="224"/>
      <c r="G40" s="224"/>
      <c r="H40" s="224"/>
      <c r="I40" s="224"/>
      <c r="J40" s="225"/>
    </row>
    <row r="41" spans="2:12" ht="15.75" thickBot="1" x14ac:dyDescent="0.3">
      <c r="B41" s="223"/>
      <c r="C41" s="224"/>
      <c r="D41" s="224"/>
      <c r="E41" s="224"/>
      <c r="F41" s="224"/>
      <c r="G41" s="224"/>
      <c r="H41" s="224"/>
      <c r="I41" s="224"/>
      <c r="J41" s="22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>
        <v>136259</v>
      </c>
      <c r="E50" s="16">
        <f>F50/D50</f>
        <v>0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136259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136259</v>
      </c>
      <c r="E56" s="16">
        <f>F56/D56</f>
        <v>1</v>
      </c>
      <c r="F56" s="15">
        <f>F53+F50+F47</f>
        <v>136259</v>
      </c>
    </row>
    <row r="58" spans="2:9" x14ac:dyDescent="0.25">
      <c r="D58" s="7">
        <f>C37-D56</f>
        <v>-98990</v>
      </c>
      <c r="F58" s="7">
        <f>E36-F56</f>
        <v>-136259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4</vt:i4>
      </vt:variant>
    </vt:vector>
  </HeadingPairs>
  <TitlesOfParts>
    <vt:vector size="15" baseType="lpstr"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'AĞUSTOS 2025'!Yazdırma_Alanı</vt:lpstr>
      <vt:lpstr>'ARALIK 2025'!Yazdırma_Alanı</vt:lpstr>
      <vt:lpstr>'EKİM 2025'!Yazdırma_Alanı</vt:lpstr>
      <vt:lpstr>'MART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2026-04-21T12:22:48Z</cp:lastPrinted>
  <dcterms:created xsi:type="dcterms:W3CDTF">2015-06-05T18:19:34Z</dcterms:created>
  <dcterms:modified xsi:type="dcterms:W3CDTF">2026-05-08T08:20:55Z</dcterms:modified>
</cp:coreProperties>
</file>